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2755" windowHeight="9240"/>
  </bookViews>
  <sheets>
    <sheet name="Т-3" sheetId="1" r:id="rId1"/>
  </sheets>
  <externalReferences>
    <externalReference r:id="rId2"/>
    <externalReference r:id="rId3"/>
  </externalReferences>
  <definedNames>
    <definedName name="XDO_?BUDGET_NAME?">'[1]151'!#REF!</definedName>
    <definedName name="XDO_?DATA006_SEC1_LINES_010?">'[1]151'!#REF!</definedName>
    <definedName name="XDO_?DATA006_SEC1_LINES_010_ITOG?">'[1]151'!#REF!</definedName>
    <definedName name="XDO_?OKATO_CODE?">'[1]151'!#REF!</definedName>
    <definedName name="XDO_?OKPO_CODE?">'[1]151'!#REF!</definedName>
    <definedName name="XDO_?REPORT_DATE?">'[1]151'!#REF!</definedName>
    <definedName name="XDO_?REPORT_DATE_TEXT?">'[1]151'!#REF!</definedName>
    <definedName name="XDO_?S1_05?">'[1]151'!#REF!</definedName>
    <definedName name="XDO_?SOURCE_NAME?">'[1]151'!#REF!</definedName>
    <definedName name="XDO_GROUP_?HEADER?">'[1]151'!#REF!</definedName>
    <definedName name="XDO_GROUP_?S1_1IF?">'[1]151'!#REF!</definedName>
    <definedName name="XDO_GROUP_?S2_1IF?">'[2]2'!#REF!</definedName>
    <definedName name="XDO_GROUP_?S3_1IF?">'[2]3'!#REF!</definedName>
    <definedName name="XDO_GROUP_?SEC1_LINES_010?">'[1]151'!#REF!</definedName>
    <definedName name="XDO_GROUP_?SEC1_LINES_010_ITOG_EMPTY?">'[1]151'!#REF!</definedName>
    <definedName name="XDO_GROUP_?SEC1_LINES_010_ZERO?">'[1]151'!#REF!</definedName>
    <definedName name="XDO_GROUP_?SEC1_LINES_020_ZERO?">'[2]2'!#REF!</definedName>
    <definedName name="XDO_GROUP_?SEC2_LINES_200?">'[2]2'!#REF!</definedName>
    <definedName name="XDO_GROUP_?SEC2_LINES_200_ITOG_EMPTY?">'[2]2'!#REF!</definedName>
    <definedName name="XDO_GROUP_?SEC2_LINES_450_ITOG_EMPTY?">'[2]2'!#REF!</definedName>
    <definedName name="XDO_GROUP_?SEC3_LINES_500_ITOG_EMPTY?">'[2]3'!#REF!</definedName>
    <definedName name="XDO_GROUP_?SEC3_LINES_520?">'[2]3'!#REF!</definedName>
    <definedName name="XDO_GROUP_?SEC3_LINES_520_ITOG_EMPTY?">'[2]3'!#REF!</definedName>
    <definedName name="XDO_GROUP_?SEC3_LINES_620?">'[2]3'!#REF!</definedName>
    <definedName name="XDO_GROUP_?SEC3_LINES_620_ITOG_EMPTY?">'[2]3'!#REF!</definedName>
    <definedName name="XDO_GROUP_?SEC3_LINES_700_ITOG_EMPTY?">'[2]3'!#REF!</definedName>
    <definedName name="XDO_GROUP_?SEC3_LINES_710_ITOG_EMPTY?">'[2]3'!#REF!</definedName>
    <definedName name="XDO_GROUP_?SEC3_LINES_720_ITOG_EMPTY?">'[2]3'!#REF!</definedName>
    <definedName name="XDO_GROUP_?SEC3_LINES_800_ITOG_EMPTY?">'[2]3'!#REF!</definedName>
    <definedName name="XDO_GROUP_?SEC3_LINES_825_ITOG_EMPTY?">'[2]3'!#REF!</definedName>
    <definedName name="XDO_GROUP_?SEC3_LINES_826_ITOG_EMPTY?">'[2]3'!#REF!</definedName>
  </definedNames>
  <calcPr calcId="145621"/>
</workbook>
</file>

<file path=xl/calcChain.xml><?xml version="1.0" encoding="utf-8"?>
<calcChain xmlns="http://schemas.openxmlformats.org/spreadsheetml/2006/main">
  <c r="F205" i="1" l="1"/>
  <c r="E205" i="1"/>
  <c r="D205" i="1"/>
  <c r="C205" i="1"/>
  <c r="B205" i="1"/>
  <c r="H204" i="1"/>
  <c r="G204" i="1"/>
  <c r="I199" i="1"/>
  <c r="H199" i="1"/>
  <c r="G199" i="1"/>
  <c r="G197" i="1"/>
  <c r="G196" i="1"/>
  <c r="G194" i="1"/>
  <c r="G193" i="1"/>
  <c r="G192" i="1"/>
  <c r="H191" i="1"/>
  <c r="I190" i="1"/>
  <c r="H190" i="1"/>
  <c r="G188" i="1"/>
  <c r="G187" i="1"/>
  <c r="G185" i="1"/>
  <c r="G179" i="1"/>
  <c r="G178" i="1"/>
  <c r="H177" i="1"/>
  <c r="H175" i="1"/>
  <c r="G175" i="1"/>
  <c r="G173" i="1"/>
  <c r="G172" i="1"/>
  <c r="G171" i="1"/>
  <c r="H166" i="1"/>
  <c r="G166" i="1"/>
  <c r="G165" i="1"/>
  <c r="G164" i="1"/>
  <c r="G162" i="1"/>
  <c r="G161" i="1"/>
  <c r="G160" i="1"/>
  <c r="G159" i="1"/>
  <c r="G158" i="1"/>
  <c r="G157" i="1"/>
  <c r="G156" i="1"/>
  <c r="G153" i="1"/>
  <c r="H152" i="1"/>
  <c r="G152" i="1"/>
  <c r="H151" i="1"/>
  <c r="G151" i="1"/>
  <c r="H150" i="1"/>
  <c r="G150" i="1"/>
  <c r="I149" i="1"/>
  <c r="H149" i="1"/>
  <c r="G149" i="1"/>
  <c r="H147" i="1"/>
  <c r="G147" i="1"/>
  <c r="H145" i="1"/>
  <c r="G145" i="1"/>
  <c r="H144" i="1"/>
  <c r="G144" i="1"/>
  <c r="H142" i="1"/>
  <c r="H140" i="1"/>
  <c r="G140" i="1"/>
  <c r="G139" i="1"/>
  <c r="H135" i="1"/>
  <c r="G135" i="1"/>
  <c r="I132" i="1"/>
  <c r="H132" i="1"/>
  <c r="G132" i="1"/>
  <c r="I131" i="1"/>
  <c r="H131" i="1"/>
  <c r="G131" i="1"/>
  <c r="I130" i="1"/>
  <c r="H130" i="1"/>
  <c r="G130" i="1"/>
  <c r="I129" i="1"/>
  <c r="H129" i="1"/>
  <c r="G129" i="1"/>
  <c r="I128" i="1"/>
  <c r="H128" i="1"/>
  <c r="G128" i="1"/>
  <c r="I127" i="1"/>
  <c r="H127" i="1"/>
  <c r="G127" i="1"/>
  <c r="H121" i="1"/>
  <c r="G121" i="1"/>
  <c r="H119" i="1"/>
  <c r="G119" i="1"/>
  <c r="I118" i="1"/>
  <c r="H118" i="1"/>
  <c r="G118" i="1"/>
  <c r="H99" i="1"/>
  <c r="H96" i="1"/>
  <c r="G96" i="1"/>
  <c r="H95" i="1"/>
  <c r="G90" i="1"/>
  <c r="G89" i="1"/>
  <c r="G87" i="1"/>
  <c r="G85" i="1"/>
  <c r="G83" i="1"/>
  <c r="G82" i="1"/>
  <c r="G81" i="1"/>
  <c r="G80" i="1"/>
  <c r="G79" i="1"/>
  <c r="G77" i="1"/>
  <c r="G75" i="1"/>
  <c r="G74" i="1"/>
  <c r="G73" i="1"/>
  <c r="H72" i="1"/>
  <c r="G72" i="1"/>
  <c r="H68" i="1"/>
  <c r="G68" i="1"/>
  <c r="G61" i="1"/>
  <c r="H55" i="1"/>
  <c r="G55" i="1"/>
  <c r="G54" i="1"/>
  <c r="H53" i="1"/>
  <c r="G53" i="1"/>
  <c r="H50" i="1"/>
  <c r="G50" i="1"/>
  <c r="I48" i="1"/>
  <c r="H48" i="1"/>
  <c r="G48" i="1"/>
  <c r="G46" i="1"/>
  <c r="H45" i="1"/>
  <c r="G45" i="1"/>
  <c r="I44" i="1"/>
  <c r="H44" i="1"/>
  <c r="G44" i="1"/>
  <c r="I43" i="1"/>
  <c r="H43" i="1"/>
  <c r="G43" i="1"/>
  <c r="I42" i="1"/>
  <c r="H42" i="1"/>
  <c r="G42" i="1"/>
  <c r="G41" i="1"/>
  <c r="G40" i="1"/>
  <c r="G39" i="1"/>
  <c r="G38" i="1"/>
  <c r="G37" i="1"/>
  <c r="G36" i="1"/>
  <c r="G35" i="1"/>
  <c r="G34" i="1"/>
  <c r="G33" i="1"/>
  <c r="G31" i="1"/>
  <c r="G30" i="1"/>
  <c r="G29" i="1"/>
  <c r="G28" i="1"/>
  <c r="G27" i="1"/>
  <c r="G26" i="1"/>
  <c r="G25" i="1"/>
  <c r="G24" i="1"/>
  <c r="G23" i="1"/>
  <c r="G22" i="1"/>
  <c r="G21" i="1"/>
  <c r="I20" i="1"/>
  <c r="H20" i="1"/>
  <c r="G20" i="1"/>
  <c r="I19" i="1"/>
  <c r="H19" i="1"/>
  <c r="G19" i="1"/>
  <c r="I18" i="1"/>
  <c r="H18" i="1"/>
  <c r="G18" i="1"/>
  <c r="I17" i="1"/>
  <c r="G17" i="1"/>
  <c r="I16" i="1"/>
  <c r="H16" i="1"/>
  <c r="G16" i="1"/>
  <c r="I15" i="1"/>
  <c r="H15" i="1"/>
  <c r="G15" i="1"/>
  <c r="F14" i="1"/>
  <c r="H14" i="1" s="1"/>
  <c r="D14" i="1"/>
  <c r="C14" i="1"/>
  <c r="I9" i="1"/>
  <c r="H9" i="1"/>
  <c r="G9" i="1"/>
  <c r="I8" i="1"/>
  <c r="H8" i="1"/>
  <c r="G8" i="1"/>
  <c r="I7" i="1"/>
  <c r="H7" i="1"/>
  <c r="G7" i="1"/>
  <c r="I6" i="1"/>
  <c r="H6" i="1"/>
  <c r="G6" i="1"/>
  <c r="I5" i="1"/>
  <c r="H5" i="1"/>
  <c r="G5" i="1"/>
  <c r="I14" i="1" l="1"/>
  <c r="G14" i="1"/>
  <c r="I205" i="1"/>
  <c r="H205" i="1"/>
  <c r="G205" i="1"/>
</calcChain>
</file>

<file path=xl/sharedStrings.xml><?xml version="1.0" encoding="utf-8"?>
<sst xmlns="http://schemas.openxmlformats.org/spreadsheetml/2006/main" count="211" uniqueCount="207">
  <si>
    <t xml:space="preserve"> Наименование доходов </t>
  </si>
  <si>
    <t>2018 проект</t>
  </si>
  <si>
    <t>2018 проект к</t>
  </si>
  <si>
    <t>первонач. бюджет</t>
  </si>
  <si>
    <t>уточн. от 15.09.2017</t>
  </si>
  <si>
    <t>ожид. исполн</t>
  </si>
  <si>
    <t>2017 уточн.</t>
  </si>
  <si>
    <t>2017 ожид.</t>
  </si>
  <si>
    <t>НАЛОГОВЫЕ И НЕНАЛОГОВЫЕ ДОХОДЫ</t>
  </si>
  <si>
    <t>НАЛОГИ НА ПРИБЫЛЬ, ДОХОДЫ</t>
  </si>
  <si>
    <t>Налог на прибыль  организаций</t>
  </si>
  <si>
    <t>Налог на доходы физических лиц</t>
  </si>
  <si>
    <t>НАЛОГИ НА ТОВАРЫ (РАБОТЫ,  УСЛУГИ), РЕАЛИЗУЕМЫЕ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</si>
  <si>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</si>
  <si>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</si>
  <si>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</si>
  <si>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</si>
  <si>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Акцизы по подакцизным товарам (продукции), производимым на территории Российской Федерации </t>
  </si>
  <si>
    <t>НАЛОГИ НА СОВОКУПНЫЙ ДОХОД</t>
  </si>
  <si>
    <t>Налог, взимаемый  в связи с применением упрощенной системы налогообложения</t>
  </si>
  <si>
    <t>Единый сельскохозяйственный налог</t>
  </si>
  <si>
    <t>НАЛОГИ НА ИМУЩЕСТВО</t>
  </si>
  <si>
    <t>Налог на имущество организаций</t>
  </si>
  <si>
    <t>Транспортный налог</t>
  </si>
  <si>
    <t>Налог на игорный бизнес</t>
  </si>
  <si>
    <t>НАЛОГИ, СБОРЫ И РЕГУЛЯРНЫЕ ПЛАТЕЖИ ЗА ПОЛЬЗОВАНИЕ ПРИРОДНЫМИ РЕСУРСАМИ</t>
  </si>
  <si>
    <t>Налог на добычу полезных ископаемых</t>
  </si>
  <si>
    <t xml:space="preserve">Сборы за пользование объектами животного мира и за пользование объектами водных биологических ресурсов </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</si>
  <si>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</si>
  <si>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</si>
  <si>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</si>
  <si>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</si>
  <si>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Проценты, полученные от предоставления бюджетных кредитов внутри страны</t>
  </si>
  <si>
    <t>Доходы, получаемые в виде арендной платы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</si>
  <si>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Платежи от государственных и муниципальных унитарных предприятий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</si>
  <si>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</si>
  <si>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ПЛАТЕЖИ ПРИ ПОЛЬЗОВАНИИ ПРИРОДНЫМИ РЕСУРСАМИ </t>
  </si>
  <si>
    <t>Плата за негативное воздействие на окружающую среду</t>
  </si>
  <si>
    <t>Платежи при пользовании недрами</t>
  </si>
  <si>
    <t>Плата за использование лесов</t>
  </si>
  <si>
    <t>ДОХОДЫ ОТ ОКАЗАНИЯ ПЛАТНЫХ УСЛУГ (РАБОТ) И КОМПЕНСАЦИИ ЗАТРАТ ГОСУДАРСТВА</t>
  </si>
  <si>
    <t>ДОХОДЫ ОТ ПРОДАЖИ МАТЕРИАЛЬНЫХ И НЕМАТЕРИАЛЬНЫХ АКТИВОВ</t>
  </si>
  <si>
    <t xml:space="preserve">АДМИНИСТРАТИВНЫЕ ПЛАТЕЖИ И СБОРЫ </t>
  </si>
  <si>
    <t>ШТРАФЫ, САНКЦИИ, ВОЗМЕЩЕНИЕ УЩЕРБА</t>
  </si>
  <si>
    <t>ПРОЧИЕ НЕНАЛОГОВЫЕ ДОХОДЫ</t>
  </si>
  <si>
    <t>БЕЗВОЗМЕЗДНЫЕ ПОСТУПЛЕНИЯ</t>
  </si>
  <si>
    <t>Безвозмездные поступления от других бюджетов бюджетной системы Российской Федерации</t>
  </si>
  <si>
    <t>Дотации от других бюджетов бюджетной системы Российской Федерации</t>
  </si>
  <si>
    <t>Дотации на выравнивание бюджетной обеспеченности</t>
  </si>
  <si>
    <t>Дотации на поддержку мер по обеспечению сбалансированности бюджетов</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</si>
  <si>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</si>
  <si>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Субсидии бюджетам субъектов Российской Федерации и муниципальных образований</t>
  </si>
  <si>
    <t>Субсидии на оздоровление детей</t>
  </si>
  <si>
    <t>Субсидии на государственную поддержку малого и среднего предпринимательства, включая крестьянские (фермерские) хозяйства</t>
  </si>
  <si>
    <t>Субсидии на ежемесячное денежное вознаграждение за классное руководство</t>
  </si>
  <si>
    <t>Субсидии бюджетам субъектов Российской Федерации на поддержку племенного животноводства</t>
  </si>
  <si>
    <t>Субсидии бюджетам субъектов Российской Федерации на реализацию федеральных целевых программ</t>
  </si>
  <si>
    <t>Субсидии бюджетам субъектов Российской Федерации на поощрение лучших учителей</t>
  </si>
  <si>
    <t>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</si>
  <si>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</si>
  <si>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Субсидии бюджетам субъектов Российской Федерации на 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</si>
  <si>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Субсидии на реализацию дополнительных мероприятий, направленных на снижение напряженности на рынке труда субъектов Российской Федерации</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</si>
  <si>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</si>
  <si>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</si>
  <si>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</si>
  <si>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Субсидии бюджетам субъектов Российской Федерации на приобретение специализированной лесопожарной техники и оборудования</t>
  </si>
  <si>
    <t>Субсидии бюджетам субъектов Российской Федерации на мероприятия, направленные на обследование населения с целью выявления туберкулеза, лечения больных туберкулезом, профилактические мероприятия</t>
  </si>
  <si>
    <t>Субсидии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</si>
  <si>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Субсидии на закупки оборудования и расходных материалов для неонатального и аудиологического скрининга</t>
  </si>
  <si>
    <t>Субсидии бюджетам субъектов Российской Федерации на мероприятия по пренатальной (дородовой) диагностике</t>
  </si>
  <si>
    <t>Субсидии бюджетам субъектов Российской Федерации на приобретение оборудования для быстровозводимых физкультурно-оздоровительных комплексов, включая металлоконструкции и металлоизделия</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</si>
  <si>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</si>
  <si>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Субсидии бюджетам субъектов Российской Федерации на модернизацию региональных систем общего образования</t>
  </si>
  <si>
    <t>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 (займа)</t>
  </si>
  <si>
    <t>Субсидии бюджетам субъектов Российской Федерации на мероприятия по развитию службы крови</t>
  </si>
  <si>
    <t>Субсидии бюджетам субъектов Российской Федерации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</si>
  <si>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возмещение части затрат на приобретение элитных семян</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</si>
  <si>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</si>
  <si>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</si>
  <si>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</si>
  <si>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</si>
  <si>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</si>
  <si>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</si>
  <si>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1 литр реализованного товарного молока (Субсидии на 1 килограмм реализованного и (или) отгруженного на собственную переработку молока)</t>
  </si>
  <si>
    <t>Субсидии бюджетам субъектов Российской Федерации на возмещение части затрат по наращиванию маточного поголовья овец и коз</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</si>
  <si>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</si>
  <si>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</si>
  <si>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</si>
  <si>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</si>
  <si>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Субсидии бюджетам субъектов Российской Федерации на поддержку племенного крупного рогатого скота мясного направления</t>
  </si>
  <si>
    <t>Субсидии бюджетам субъектов Российской Федерации на поддержку экономически значимых региональных программ по развитию мясного скотоводства</t>
  </si>
  <si>
    <t>Субсидии бюджетам субъектов Российской Федерации на поддержку начинающих фермеров</t>
  </si>
  <si>
    <t>Субсидии бюджетам субъектов Российской Федерации на развитие семейных животноводческих ферм</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</si>
  <si>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</si>
  <si>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</si>
  <si>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Субсидии бюджетам субъектов Российской Федерации на возмещение части затрат, связанных с оказанием поддержки сельскохозяственных товаропроизводителей, осуществляющих производство свинины, мяса птицы и яиц, в связи с удорожанием приобретенных кормов</t>
  </si>
  <si>
    <t>Субсидии бюджетам субъектов Российской Федерации на модернизацию региональных систем дошкольного образования</t>
  </si>
  <si>
    <t>Субсидии бюджетам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</si>
  <si>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</si>
  <si>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софинансирование расходов, возникающих при оказании гражданам Российской Федерации</t>
  </si>
  <si>
    <t>Субсидии бюджетам субъектов Российской Федерации на реализацию региональных программ в области энергосбережения и повышения энергетической эффективности</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</si>
  <si>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</si>
  <si>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на поддержку региональных проектов в сфере информационных технологий</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</si>
  <si>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</si>
  <si>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Субсидии бюджетам на грантовую поддержку сельскохозяйственных потребительских кооперативов для развития материально-технической базы</t>
  </si>
  <si>
    <t>Субсидии бюджетам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</si>
  <si>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Субсидии бюджетам на возмещение части процентной ставки по краткосрочным кредитам (займам) на развитие молочного скотоводства</t>
  </si>
  <si>
    <t>Субсидии бюджетам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</si>
  <si>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Субсидии бюджетам на государственную поддержку молодежного предпринимательства</t>
  </si>
  <si>
    <t>Субсидии бюджетам на реализацию мероприятий по содействию создания в субъектах Российской Федерации новых мест в общеобразовательных организациях</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</si>
  <si>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(2014 - 2019 годы)"</t>
  </si>
  <si>
    <t>Субсидия бюджетам субъектов Российской Федерации на поддержку отрасли культуры</t>
  </si>
  <si>
    <t>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</si>
  <si>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</si>
  <si>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</si>
  <si>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</si>
  <si>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</si>
  <si>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</si>
  <si>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Субсидии бюджетам субъектов Российской Федерации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</si>
  <si>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Субсидии бюджетам на поддержку обустройства мест массового отдыха населения (городских парков)</t>
  </si>
  <si>
    <t>Субвенции бюджетам субъектов Российской Федерации и муниципальных образований</t>
  </si>
  <si>
    <t>Субвенции на оплату жилищно-коммунальных услуг отдельным категориям граждан</t>
  </si>
  <si>
    <t>Субвенции на государственную регистрацию актов гражданского состояния</t>
  </si>
  <si>
    <t>Субвенции на обеспечение мер социальной поддержки для лиц, награжденных знаком "Почетный донор СССР", «Почетный донор России»</t>
  </si>
  <si>
    <t>Субвенции на организацию, регулирование и охрану водных биологических ресурсов</t>
  </si>
  <si>
    <t>Субвенции на охрану и использование охотничьих ресурсов</t>
  </si>
  <si>
    <t>Субвенции на составление списков кандидатов в присяжные заседатели федеральных судов общей юрисдикции в Российской Федерации</t>
  </si>
  <si>
    <t>Субвенции на выплату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</si>
  <si>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 xml:space="preserve">Субвенции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 </t>
  </si>
  <si>
    <t>Субвенции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</si>
  <si>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на осуществление полномочий по первичному воинскому учету на территориях, где отсутствуют военные комиссариаты</t>
  </si>
  <si>
    <t>Субвенции на осуществление отдельных полномочий Российской Федерации в области лесных отношений</t>
  </si>
  <si>
    <t>Субвенции на осуществление отдельных полномочий в области водных отношений</t>
  </si>
  <si>
    <t>Субвенции на выплату единовременного пособия при всех формах устройства детей, лишенных родительского попечения, в семью</t>
  </si>
  <si>
    <t>Субвенции на реализацию полномочий Российской Федерации по осуществлению социальных выплат безработным гражданам</t>
  </si>
  <si>
    <t>Субвенции на охрану и использование объектов животного мира (за исключением охотничьих ресурсов и водных биологических ресурсов)</t>
  </si>
  <si>
    <t>Субвенции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</si>
  <si>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Субвенции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</si>
  <si>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на осуществление переданных полномочий Российской Федерации в области охраны здоровья граждан</t>
  </si>
  <si>
    <t>Субвенции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</si>
  <si>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Субвенции на оказание отдельным категориям граждан государственной социальной помощи по обеспечению лекарственными средствами, изделиями медицинского назначения, а также специализированными продуктами лечебного питания для детей-инвалидов</t>
  </si>
  <si>
    <t>Субвенции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</si>
  <si>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</si>
  <si>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Субвенции для осуществления полномочий Российской Федерации по государственной охране объектов культурного наследия федерального значения</t>
  </si>
  <si>
    <t>Субвенции на обеспечение жильем граждан, уволенных с военной службы (службы), и приравненных к ним лиц</t>
  </si>
  <si>
    <t>Субвенции бюджетам субъектов Российской Федерации на проведение Всероссийской сельскохозяйственной переписи в 2016 году</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</si>
  <si>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</si>
  <si>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</si>
  <si>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</si>
  <si>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Единая субвенция бюджетам субъектов Российской Федерации</t>
  </si>
  <si>
    <t>Прочие субвенции</t>
  </si>
  <si>
    <t>Иные межбюджетные трансферты</t>
  </si>
  <si>
    <t>Межбюджетные трансферты, передаваемые бюджетам субъектов Российской Федерации на содержание депутатов Государственной Думы и их помощников</t>
  </si>
  <si>
    <t>Межбюджетные трансферты на содержание членов Совета Федерации и их помощников</t>
  </si>
  <si>
    <t xml:space="preserve">Межбюджетные трансферты на осуществление отдельных полномочий в области обеспечения лекарственными препаратами </t>
  </si>
  <si>
    <t>Межбюджетные трансферты на комплектование книжных фондов библиотек муниципальных образований</t>
  </si>
  <si>
    <t>Межбюджетные трансферты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</si>
  <si>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Межбюджетные трансферты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</si>
  <si>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</si>
  <si>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</si>
  <si>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</si>
  <si>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</si>
  <si>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</si>
  <si>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</si>
  <si>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Межбюджетные трансферты, передаваемые бюджетам на создание и развитие сети многофункциональных центров предоставления государственных и муниципальных услуг</t>
  </si>
  <si>
    <t>Межбюджетные трансферты, передаваемые бюджетам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</si>
  <si>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</si>
  <si>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Межбюджетные трансферты бюджетам на реализацию мероприятий по профилактике ВИЧ-инфекции и гепатитов В и С</t>
  </si>
  <si>
    <t>Межбюджетные трансферты, передаваемые на поддержку экономического и социального развития коренных малочисленных народов Севера, Сибири и Дальнего Востока</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</si>
  <si>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</si>
  <si>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Межбюджетные трансферты, передаваемые бюджетам на государственную поддержку (грант) комплексного развития региональных и муниципальных учреждений культуры</t>
  </si>
  <si>
    <t>Межбюджетные трансферты, передаваемые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</si>
  <si>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в организациях отдыха детей и их оздоровления, расположенных в Республике Крым и г. Севастополе</t>
  </si>
  <si>
    <t>Межбюджетные трансферты, передаваемые бюджетам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</si>
  <si>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</si>
  <si>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Межбюджетные трансферты, передаваемые бюджетам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</si>
  <si>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Межбюджетные трансферты, передаваемые бюджетам субъектов Российской Федерации на компенсацию расходов, связанных с оказанием в 2014 году медицинскими организациями, подведомственными органам исполнительной власти субъектов Российской Федерации и органам местного самоуправления, гражданам Украины и лицам без гражданства медицинской помощи и проведением профилактических прививок, включенных в календарь профилактических прививок по эпидемическим показаниям</t>
  </si>
  <si>
    <t>Межбюджетные трансферты, передаваемые бюджетам на восстановление поврежденных в результате крупномасштабного наводнения и паводка автомобильных дорог регионального и межмуниципального, местного значения и мостов в целях ликвидации последствий крупномасштабного наводнения, произошедшего в 2013 году на территориях Республики Саха (Якутия), Приморского и Хабаровского краев, Амурской и Магаданской областей, Еврейской автономной области, а также последствий паводка, произошедшего в 2014 году на территориях Республики Алтай, Республики Тыва, Республики Хакасия и Алтайского края</t>
  </si>
  <si>
    <t>Межбюджетные трансферты, передаваемые бюджетам субъектов Российской Федерации на финансовое обеспечение дорожной деятельности</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</si>
  <si>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по решениям Правительства Российской Федерации</t>
  </si>
  <si>
    <t>Иные межбюджетные трансферты на осуществление компенсации сельскохозяйственным товаропроизводителям ущерба, причиненного в результате чрезвычайных ситуаций природного характера в отдельных регионах Российской Федерации, в рамках подпрограммы "Обеспечение реализации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t>
  </si>
  <si>
    <t>Межбюджетные трансферты, передаваемые бюджетам субъектов Российской Федерации в целях улучшения лекарственного обеспечения граждан</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</si>
  <si>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</si>
  <si>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Иные межбюджетные трансферты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t>
  </si>
  <si>
    <t>Прочие межбюджетные трансферты, передаваемые бюджетам субъектов Российской Федерации</t>
  </si>
  <si>
    <t>Безвозмездные поступления от государственных (муниципальных организаций)</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</si>
  <si>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</si>
  <si>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</si>
  <si>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</si>
  <si>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Прочие безвозмездные поступления от горсударственных (муниципальных) организаций в бюджеты субъектов Российской Федерации</t>
  </si>
  <si>
    <t>БЕЗВОЗМЕЗДНЫЕ ПОСТУПЛЕНИЯ ОТ НЕГОСУДАРСТВЕННЫХ ОРГАНИЗАЦИЙ</t>
  </si>
  <si>
    <t>Предоставление негосударственными организациями грантов для получателей средств бюджетов субъектов Российской Федерации</t>
  </si>
  <si>
    <t>Прочие безвозмездные поступления</t>
  </si>
  <si>
    <t>Прочие безвозмездные поступления в бюджеты субъектов Российской Федерации</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</si>
  <si>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</si>
  <si>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</si>
  <si>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</si>
  <si>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</si>
  <si>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</si>
  <si>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Возврат остатков субсидий, субвенций и иных межбюджетных трансфертов, имеющих целевое назначение, прошлых лет</t>
  </si>
  <si>
    <t>Возврат остатков субсидий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из бюджетов субъектов Российской Федерации</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</si>
  <si>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</si>
  <si>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субъектов Российской Федерации</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</si>
  <si>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</si>
  <si>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ИТОГО ДОХОДОВ </t>
  </si>
  <si>
    <t>Приложение 1</t>
  </si>
  <si>
    <t>Бюджетные данные по доходам республиканского бюджета Республики Тыва за 2016-2018 годы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</si>
</sst>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_р_."/>
    <numFmt numFmtId="165" formatCode="0.0"/>
    <numFmt numFmtId="166" formatCode="#,##0.0"/>
    <numFmt numFmtId="167" formatCode="&quot;Да&quot;;&quot;Да&quot;;&quot;Нет&quot;"/>
    <numFmt numFmtId="168" formatCode="_(* #,##0.00_);_(* \(#,##0.00\);_(* &quot;-&quot;??_);_(@_)"/>
  </numFmts>
  <fonts count="19">
    <font>
      <sz val="11"/>
      <color theme="1"/>
      <name val="Calibri"/>
      <family val="2"/>
      <charset val="204"/>
      <scheme val="minor"/>
    </font>
    <font>
      <sz val="8"/>
      <color theme="1"/>
      <name val="Times New Roman"/>
      <family val="1"/>
      <charset val="204"/>
    </font>
    <font>
      <sz val="10"/>
      <name val="Arial Cyr"/>
      <charset val="204"/>
    </font>
    <font>
      <sz val="8"/>
      <name val="Times New Roman"/>
      <family val="1"/>
      <charset val="204"/>
    </font>
    <font>
      <sz val="8"/>
      <color rgb="FF000000"/>
      <name val="Times New Roman"/>
      <family val="1"/>
      <charset val="204"/>
    </font>
    <font>
      <sz val="10"/>
      <name val="Arial"/>
      <family val="2"/>
      <charset val="204"/>
    </font>
    <font>
      <b/>
      <sz val="8"/>
      <color rgb="FF000000"/>
      <name val="Times New Roman"/>
      <family val="1"/>
      <charset val="204"/>
    </font>
    <font>
      <i/>
      <sz val="8"/>
      <color rgb="FF000000"/>
      <name val="Times New Roman"/>
      <family val="1"/>
      <charset val="204"/>
    </font>
    <font>
      <sz val="8"/>
      <color indexed="8"/>
      <name val="Times New Roman"/>
      <family val="1"/>
      <charset val="204"/>
    </font>
    <font>
      <i/>
      <sz val="8"/>
      <name val="Times New Roman"/>
      <family val="1"/>
      <charset val="204"/>
    </font>
    <font>
      <i/>
      <sz val="8"/>
      <color indexed="8"/>
      <name val="Times New Roman"/>
      <family val="1"/>
      <charset val="204"/>
    </font>
    <font>
      <b/>
      <sz val="10"/>
      <name val="Arial"/>
      <family val="2"/>
      <charset val="204"/>
    </font>
    <font>
      <i/>
      <sz val="8"/>
      <color indexed="23"/>
      <name val="Arial"/>
      <family val="2"/>
      <charset val="204"/>
    </font>
    <font>
      <sz val="11"/>
      <color theme="1"/>
      <name val="Calibri"/>
      <family val="2"/>
      <scheme val="minor"/>
    </font>
    <font>
      <sz val="10"/>
      <color indexed="8"/>
      <name val="Arial"/>
      <family val="2"/>
      <charset val="204"/>
    </font>
    <font>
      <sz val="10"/>
      <color theme="1"/>
      <name val="TuvNewCyr"/>
      <family val="2"/>
      <charset val="204"/>
    </font>
    <font>
      <sz val="10"/>
      <color indexed="62"/>
      <name val="Arial"/>
      <family val="2"/>
      <charset val="204"/>
    </font>
    <font>
      <sz val="11"/>
      <color theme="1"/>
      <name val="Times New Roman"/>
      <family val="1"/>
      <charset val="204"/>
    </font>
    <font>
      <sz val="12"/>
      <color theme="1"/>
      <name val="Times New Roman"/>
      <family val="1"/>
      <charset val="204"/>
    </font>
  </fonts>
  <fills count="11">
    <fill>
      <patternFill patternType="none"/>
    </fill>
    <fill>
      <patternFill patternType="gray125"/>
    </fill>
    <fill>
      <patternFill patternType="solid">
        <fgColor theme="0"/>
        <bgColor indexed="64"/>
      </patternFill>
    </fill>
    <fill>
      <patternFill patternType="darkDown">
        <fgColor indexed="10"/>
      </patternFill>
    </fill>
    <fill>
      <patternFill patternType="solid">
        <fgColor indexed="22"/>
      </patternFill>
    </fill>
    <fill>
      <patternFill patternType="solid">
        <fgColor indexed="51"/>
      </patternFill>
    </fill>
    <fill>
      <patternFill patternType="solid">
        <fgColor indexed="31"/>
      </patternFill>
    </fill>
    <fill>
      <patternFill patternType="solid">
        <fgColor indexed="15"/>
      </patternFill>
    </fill>
    <fill>
      <patternFill patternType="solid">
        <fgColor indexed="13"/>
      </patternFill>
    </fill>
    <fill>
      <patternFill patternType="solid">
        <fgColor indexed="41"/>
      </patternFill>
    </fill>
    <fill>
      <patternFill patternType="solid">
        <fgColor indexed="43"/>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8"/>
      </right>
      <top style="thin">
        <color indexed="8"/>
      </top>
      <bottom style="thin">
        <color indexed="8"/>
      </bottom>
      <diagonal/>
    </border>
    <border>
      <left style="dashed">
        <color indexed="12"/>
      </left>
      <right style="dashed">
        <color indexed="12"/>
      </right>
      <top style="dashed">
        <color indexed="12"/>
      </top>
      <bottom style="dashed">
        <color indexed="12"/>
      </bottom>
      <diagonal/>
    </border>
    <border>
      <left/>
      <right/>
      <top/>
      <bottom style="thin">
        <color indexed="64"/>
      </bottom>
      <diagonal/>
    </border>
  </borders>
  <cellStyleXfs count="41">
    <xf numFmtId="0" fontId="0" fillId="0" borderId="0"/>
    <xf numFmtId="0" fontId="2" fillId="0" borderId="0"/>
    <xf numFmtId="0" fontId="5" fillId="0" borderId="0"/>
    <xf numFmtId="0" fontId="5" fillId="0" borderId="0"/>
    <xf numFmtId="0" fontId="5" fillId="0" borderId="0"/>
    <xf numFmtId="0" fontId="5" fillId="0" borderId="0"/>
    <xf numFmtId="0" fontId="5" fillId="0" borderId="4" applyNumberFormat="0">
      <alignment horizontal="right" vertical="top"/>
    </xf>
    <xf numFmtId="0" fontId="5" fillId="0" borderId="4" applyNumberFormat="0">
      <alignment horizontal="right" vertical="top"/>
    </xf>
    <xf numFmtId="0" fontId="5" fillId="3" borderId="4" applyNumberFormat="0">
      <alignment horizontal="right" vertical="top"/>
    </xf>
    <xf numFmtId="49" fontId="5" fillId="4" borderId="4">
      <alignment horizontal="left" vertical="top"/>
    </xf>
    <xf numFmtId="49" fontId="11" fillId="0" borderId="4">
      <alignment horizontal="left" vertical="top"/>
    </xf>
    <xf numFmtId="0" fontId="5" fillId="5" borderId="4">
      <alignment horizontal="left" vertical="top" wrapText="1"/>
    </xf>
    <xf numFmtId="0" fontId="11" fillId="0" borderId="4">
      <alignment horizontal="left" vertical="top" wrapText="1"/>
    </xf>
    <xf numFmtId="0" fontId="5" fillId="6" borderId="4">
      <alignment horizontal="left" vertical="top" wrapText="1"/>
    </xf>
    <xf numFmtId="0" fontId="5" fillId="7" borderId="4">
      <alignment horizontal="left" vertical="top" wrapText="1"/>
    </xf>
    <xf numFmtId="0" fontId="5" fillId="8" borderId="4">
      <alignment horizontal="left" vertical="top" wrapText="1"/>
    </xf>
    <xf numFmtId="0" fontId="5" fillId="9" borderId="4">
      <alignment horizontal="left" vertical="top" wrapText="1"/>
    </xf>
    <xf numFmtId="0" fontId="5" fillId="0" borderId="4">
      <alignment horizontal="left" vertical="top" wrapText="1"/>
    </xf>
    <xf numFmtId="0" fontId="12" fillId="0" borderId="0">
      <alignment horizontal="left" vertical="top"/>
    </xf>
    <xf numFmtId="0" fontId="13" fillId="0" borderId="0"/>
    <xf numFmtId="0" fontId="5" fillId="0" borderId="0"/>
    <xf numFmtId="0" fontId="5" fillId="0" borderId="0"/>
    <xf numFmtId="0" fontId="5" fillId="0" borderId="0"/>
    <xf numFmtId="0" fontId="14" fillId="0" borderId="0"/>
    <xf numFmtId="0" fontId="15" fillId="0" borderId="0"/>
    <xf numFmtId="0" fontId="5" fillId="5" borderId="5" applyNumberFormat="0">
      <alignment horizontal="right" vertical="top"/>
    </xf>
    <xf numFmtId="0" fontId="5" fillId="6" borderId="5" applyNumberFormat="0">
      <alignment horizontal="right" vertical="top"/>
    </xf>
    <xf numFmtId="0" fontId="5" fillId="0" borderId="4" applyNumberFormat="0">
      <alignment horizontal="right" vertical="top"/>
    </xf>
    <xf numFmtId="0" fontId="5" fillId="0" borderId="4" applyNumberFormat="0">
      <alignment horizontal="right" vertical="top"/>
    </xf>
    <xf numFmtId="0" fontId="5" fillId="7" borderId="5" applyNumberFormat="0">
      <alignment horizontal="right" vertical="top"/>
    </xf>
    <xf numFmtId="0" fontId="5" fillId="0" borderId="4" applyNumberFormat="0">
      <alignment horizontal="right" vertical="top"/>
    </xf>
    <xf numFmtId="49" fontId="16" fillId="10" borderId="4">
      <alignment horizontal="left" vertical="top" wrapText="1"/>
    </xf>
    <xf numFmtId="49" fontId="5" fillId="0" borderId="4">
      <alignment horizontal="left" vertical="top" wrapText="1"/>
    </xf>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9" borderId="4">
      <alignment horizontal="left" vertical="top" wrapText="1"/>
    </xf>
    <xf numFmtId="0" fontId="5" fillId="0" borderId="4">
      <alignment horizontal="left" vertical="top" wrapText="1"/>
    </xf>
  </cellStyleXfs>
  <cellXfs count="38">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164" fontId="3" fillId="0" borderId="1" xfId="1" applyNumberFormat="1" applyFont="1" applyFill="1" applyBorder="1" applyAlignment="1">
      <alignment horizontal="right" vertical="center"/>
    </xf>
    <xf numFmtId="164" fontId="3" fillId="2" borderId="1" xfId="1" applyNumberFormat="1" applyFont="1" applyFill="1" applyBorder="1" applyAlignment="1">
      <alignment horizontal="right" vertical="center"/>
    </xf>
    <xf numFmtId="0" fontId="4" fillId="0" borderId="1" xfId="0" applyFont="1" applyBorder="1" applyAlignment="1">
      <alignment vertical="center" wrapText="1"/>
    </xf>
    <xf numFmtId="0" fontId="6" fillId="0" borderId="1" xfId="2" applyFont="1" applyBorder="1" applyAlignment="1">
      <alignment horizontal="justify" vertical="center" wrapText="1"/>
    </xf>
    <xf numFmtId="165" fontId="3" fillId="0" borderId="1" xfId="2" applyNumberFormat="1" applyFont="1" applyBorder="1" applyAlignment="1">
      <alignment horizontal="right" vertical="center" wrapText="1"/>
    </xf>
    <xf numFmtId="165" fontId="3" fillId="0" borderId="1" xfId="1" applyNumberFormat="1" applyFont="1" applyFill="1" applyBorder="1" applyAlignment="1">
      <alignment horizontal="right" vertical="center"/>
    </xf>
    <xf numFmtId="165" fontId="0" fillId="0" borderId="0" xfId="0" applyNumberFormat="1"/>
    <xf numFmtId="0" fontId="4" fillId="0" borderId="1" xfId="2" applyFont="1" applyBorder="1" applyAlignment="1">
      <alignment vertical="center" wrapText="1"/>
    </xf>
    <xf numFmtId="166" fontId="0" fillId="0" borderId="0" xfId="0" applyNumberFormat="1"/>
    <xf numFmtId="0" fontId="7" fillId="0" borderId="1" xfId="2" applyFont="1" applyBorder="1" applyAlignment="1">
      <alignment vertical="center" wrapText="1"/>
    </xf>
    <xf numFmtId="165" fontId="8" fillId="0" borderId="1" xfId="2" applyNumberFormat="1" applyFont="1" applyFill="1" applyBorder="1" applyAlignment="1">
      <alignment horizontal="right" vertical="center" wrapText="1"/>
    </xf>
    <xf numFmtId="164" fontId="0" fillId="0" borderId="0" xfId="0" applyNumberFormat="1"/>
    <xf numFmtId="165" fontId="1" fillId="0" borderId="1" xfId="2" applyNumberFormat="1" applyFont="1" applyFill="1" applyBorder="1" applyAlignment="1">
      <alignment horizontal="right" vertical="center"/>
    </xf>
    <xf numFmtId="0" fontId="3" fillId="0" borderId="1" xfId="2" applyFont="1" applyBorder="1" applyAlignment="1">
      <alignment vertical="center" wrapText="1"/>
    </xf>
    <xf numFmtId="165" fontId="5" fillId="0" borderId="1" xfId="2" applyNumberFormat="1" applyBorder="1" applyAlignment="1">
      <alignment horizontal="right" vertical="center"/>
    </xf>
    <xf numFmtId="0" fontId="3" fillId="0" borderId="1" xfId="3" applyFont="1" applyFill="1" applyBorder="1" applyAlignment="1">
      <alignment vertical="center" wrapText="1"/>
    </xf>
    <xf numFmtId="0" fontId="3" fillId="0" borderId="1" xfId="3" applyFont="1" applyBorder="1" applyAlignment="1">
      <alignment vertical="center" wrapText="1"/>
    </xf>
    <xf numFmtId="165" fontId="1" fillId="0" borderId="1" xfId="2" applyNumberFormat="1" applyFont="1" applyBorder="1" applyAlignment="1">
      <alignment horizontal="right" vertical="center"/>
    </xf>
    <xf numFmtId="0" fontId="9" fillId="0" borderId="1" xfId="2" applyFont="1" applyBorder="1" applyAlignment="1">
      <alignment vertical="center" wrapText="1"/>
    </xf>
    <xf numFmtId="0" fontId="8" fillId="0" borderId="1" xfId="3" applyFont="1" applyFill="1" applyBorder="1" applyAlignment="1">
      <alignment vertical="center" wrapText="1"/>
    </xf>
    <xf numFmtId="0" fontId="4" fillId="0" borderId="1" xfId="2" applyFont="1" applyFill="1" applyBorder="1" applyAlignment="1">
      <alignment vertical="center" wrapText="1"/>
    </xf>
    <xf numFmtId="0" fontId="3" fillId="0" borderId="1" xfId="4" applyFont="1" applyBorder="1" applyAlignment="1">
      <alignment horizontal="left" vertical="center" wrapText="1"/>
    </xf>
    <xf numFmtId="165" fontId="0" fillId="0" borderId="1" xfId="0" applyNumberFormat="1" applyBorder="1" applyAlignment="1">
      <alignment horizontal="right"/>
    </xf>
    <xf numFmtId="0" fontId="6" fillId="0" borderId="1" xfId="0" applyFont="1" applyBorder="1" applyAlignment="1">
      <alignment vertical="center" wrapText="1"/>
    </xf>
    <xf numFmtId="0" fontId="10" fillId="0" borderId="1" xfId="5" applyFont="1" applyFill="1" applyBorder="1" applyAlignment="1">
      <alignment vertical="center" wrapText="1" shrinkToFit="1"/>
    </xf>
    <xf numFmtId="164" fontId="3" fillId="0" borderId="1" xfId="2" applyNumberFormat="1" applyFont="1" applyBorder="1" applyAlignment="1">
      <alignment horizontal="right" vertical="center" wrapText="1"/>
    </xf>
    <xf numFmtId="0" fontId="0" fillId="0" borderId="1" xfId="0" applyBorder="1" applyAlignment="1">
      <alignment horizontal="right"/>
    </xf>
    <xf numFmtId="166" fontId="3" fillId="0" borderId="1" xfId="2" applyNumberFormat="1" applyFont="1" applyBorder="1" applyAlignment="1">
      <alignment horizontal="right" vertical="center"/>
    </xf>
    <xf numFmtId="0" fontId="17" fillId="0" borderId="0" xfId="0" applyFont="1" applyAlignment="1">
      <alignment horizontal="right"/>
    </xf>
    <xf numFmtId="0" fontId="18" fillId="0" borderId="0" xfId="0" applyFont="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xf>
    <xf numFmtId="0" fontId="18" fillId="0" borderId="6" xfId="0" applyFont="1" applyBorder="1" applyAlignment="1">
      <alignment horizontal="center" wrapText="1"/>
    </xf>
  </cellXfs>
  <cellStyles count="41">
    <cellStyle name="Данные (редактируемые)" xfId="6"/>
    <cellStyle name="Данные (только для чтения)" xfId="7"/>
    <cellStyle name="Данные для удаления" xfId="8"/>
    <cellStyle name="Заголовки полей" xfId="9"/>
    <cellStyle name="Заголовки полей [печать]" xfId="10"/>
    <cellStyle name="Заголовок меры" xfId="11"/>
    <cellStyle name="Заголовок показателя [печать]" xfId="12"/>
    <cellStyle name="Заголовок показателя константы" xfId="13"/>
    <cellStyle name="Заголовок результата расчета" xfId="14"/>
    <cellStyle name="Заголовок свободного показателя" xfId="15"/>
    <cellStyle name="Значение фильтра" xfId="16"/>
    <cellStyle name="Значение фильтра [печать]" xfId="17"/>
    <cellStyle name="Информация о задаче" xfId="18"/>
    <cellStyle name="Обычный" xfId="0" builtinId="0"/>
    <cellStyle name="Обычный 2" xfId="19"/>
    <cellStyle name="Обычный 2 2" xfId="20"/>
    <cellStyle name="Обычный 2 2 2" xfId="3"/>
    <cellStyle name="Обычный 2 3" xfId="5"/>
    <cellStyle name="Обычный 2 4" xfId="21"/>
    <cellStyle name="Обычный 3" xfId="2"/>
    <cellStyle name="Обычный 4" xfId="22"/>
    <cellStyle name="Обычный 5" xfId="23"/>
    <cellStyle name="Обычный 6" xfId="24"/>
    <cellStyle name="Обычный_tmp" xfId="4"/>
    <cellStyle name="Обычный_республиканский  2005 г" xfId="1"/>
    <cellStyle name="Отдельная ячейка" xfId="25"/>
    <cellStyle name="Отдельная ячейка - константа" xfId="26"/>
    <cellStyle name="Отдельная ячейка - константа [печать]" xfId="27"/>
    <cellStyle name="Отдельная ячейка [печать]" xfId="28"/>
    <cellStyle name="Отдельная ячейка-результат" xfId="29"/>
    <cellStyle name="Отдельная ячейка-результат [печать]" xfId="30"/>
    <cellStyle name="Свойства элементов измерения" xfId="31"/>
    <cellStyle name="Свойства элементов измерения [печать]" xfId="32"/>
    <cellStyle name="Финансовый 2" xfId="33"/>
    <cellStyle name="Финансовый 2 2" xfId="34"/>
    <cellStyle name="Финансовый 3" xfId="35"/>
    <cellStyle name="Финансовый 3 2" xfId="36"/>
    <cellStyle name="Финансовый 4" xfId="37"/>
    <cellStyle name="Финансовый 5" xfId="38"/>
    <cellStyle name="Элементы осей" xfId="39"/>
    <cellStyle name="Элементы осей [печать]" xfId="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76;&#1084;&#1080;&#1085;&#1080;&#1089;&#1090;&#1088;&#1072;&#1090;&#1086;&#1088;/Desktop/2016/&#1055;&#1088;&#1086;&#1074;&#1077;&#1088;&#1082;&#1080;%202016/&#1042;&#1085;&#1077;&#1089;&#1077;&#1085;&#1080;&#1077;%20&#1080;&#1079;&#1084;%20&#1074;%20&#1073;&#1102;&#1076;&#1078;&#1077;&#1090;/&#1079;&#1072;&#1082;&#1083;&#1102;&#1095;&#1077;&#1085;&#1080;&#1077;%20&#1082;%20&#1080;&#1079;&#1084;&#1077;&#1085;&#1077;&#1085;&#1080;&#1102;%20&#1085;&#1086;&#1103;&#1073;&#1088;&#1100;/&#1082;%20&#1080;&#1079;&#1084;&#1077;&#1085;%20&#1072;&#1074;&#1075;&#1091;&#1089;&#1090;%2020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040;&#1076;&#1084;&#1080;&#1085;&#1080;&#1089;&#1090;&#1088;&#1072;&#1090;&#1086;&#1088;/Desktop/2016/&#1055;&#1088;&#1086;&#1074;&#1077;&#1088;&#1082;&#1080;%202016/&#1045;&#1078;&#1077;&#1082;&#1074;&#1072;&#1088;&#1090;&#1072;&#1083;&#1100;&#1085;.%20&#1080;&#1085;&#1092;&#1086;&#1088;&#1084;&#1072;&#1094;&#1080;&#1103;%20&#1086;&#1073;%20&#1080;&#1089;&#1087;&#1086;&#1083;&#1085;&#1077;&#1085;&#1080;&#1080;%20&#1073;&#1102;&#1076;&#1078;&#1077;&#1090;&#1072;/3%20&#1082;&#1074;&#1072;&#1088;&#1090;&#1072;&#1083;/&#1087;&#1088;&#1077;&#1076;&#1089;&#1090;&#1072;&#1074;&#1083;&#1077;&#1085;&#1085;&#1099;&#1077;%20&#1086;&#1090;&#1095;&#1077;&#1090;&#1099;/&#1059;&#1060;&#1050;/&#1050;&#1086;&#1087;&#1080;&#1103;%20&#1054;&#1090;&#1095;&#1077;&#1090;%20&#1092;.%200503151%20&#1085;&#1072;%2001.10.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налогов и неналог дох"/>
      <sheetName val="МБТ"/>
      <sheetName val="налогов и неналог дох (2)"/>
      <sheetName val="МБТ (3)"/>
      <sheetName val="дох на 01.10.16"/>
      <sheetName val="Лист1"/>
      <sheetName val="Лист4"/>
      <sheetName val="Лист5"/>
      <sheetName val="Лист7"/>
      <sheetName val="МБТ (2)"/>
      <sheetName val="проект ноябрь"/>
      <sheetName val="151"/>
      <sheetName val="Лист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DO_METADATA"/>
      <sheetName val="1"/>
      <sheetName val="2"/>
      <sheetName val="3"/>
    </sheetNames>
    <sheetDataSet>
      <sheetData sheetId="0"/>
      <sheetData sheetId="1"/>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5"/>
  <sheetViews>
    <sheetView tabSelected="1" zoomScaleNormal="100" workbookViewId="0">
      <pane ySplit="4" topLeftCell="A5" activePane="bottomLeft" state="frozen"/>
      <selection pane="bottomLeft" activeCell="H61" sqref="H61"/>
    </sheetView>
  </sheetViews>
  <sheetFormatPr defaultRowHeight="15"/>
  <cols>
    <col min="1" max="1" width="29.28515625" customWidth="1"/>
    <col min="2" max="2" width="11.5703125" customWidth="1"/>
    <col min="3" max="6" width="11.28515625" bestFit="1" customWidth="1"/>
    <col min="7" max="7" width="8.7109375" customWidth="1"/>
    <col min="8" max="8" width="7.42578125" customWidth="1"/>
    <col min="9" max="9" width="7.140625" customWidth="1"/>
    <col min="11" max="11" width="13.28515625" bestFit="1" customWidth="1"/>
  </cols>
  <sheetData>
    <row r="1" spans="1:17">
      <c r="I1" s="31" t="s">
        <v>205</v>
      </c>
    </row>
    <row r="2" spans="1:17" ht="15.75" customHeight="1">
      <c r="A2" s="37" t="s">
        <v>206</v>
      </c>
      <c r="B2" s="37"/>
      <c r="C2" s="37"/>
      <c r="D2" s="37"/>
      <c r="E2" s="37"/>
      <c r="F2" s="37"/>
      <c r="G2" s="37"/>
      <c r="H2" s="37"/>
      <c r="I2" s="37"/>
      <c r="J2" s="32"/>
      <c r="K2" s="32"/>
      <c r="L2" s="32"/>
      <c r="M2" s="32"/>
      <c r="N2" s="32"/>
      <c r="O2" s="32"/>
      <c r="P2" s="32"/>
      <c r="Q2" s="32"/>
    </row>
    <row r="3" spans="1:17">
      <c r="A3" s="33" t="s">
        <v>0</v>
      </c>
      <c r="B3" s="34">
        <v>2016</v>
      </c>
      <c r="C3" s="36">
        <v>2017</v>
      </c>
      <c r="D3" s="36"/>
      <c r="E3" s="36"/>
      <c r="F3" s="33" t="s">
        <v>1</v>
      </c>
      <c r="G3" s="33" t="s">
        <v>2</v>
      </c>
      <c r="H3" s="33"/>
      <c r="I3" s="33"/>
    </row>
    <row r="4" spans="1:17" ht="22.5">
      <c r="A4" s="33"/>
      <c r="B4" s="35"/>
      <c r="C4" s="1" t="s">
        <v>3</v>
      </c>
      <c r="D4" s="1" t="s">
        <v>4</v>
      </c>
      <c r="E4" s="1" t="s">
        <v>5</v>
      </c>
      <c r="F4" s="33"/>
      <c r="G4" s="1">
        <v>2016</v>
      </c>
      <c r="H4" s="1" t="s">
        <v>6</v>
      </c>
      <c r="I4" s="1" t="s">
        <v>7</v>
      </c>
    </row>
    <row r="5" spans="1:17" ht="22.5">
      <c r="A5" s="2" t="s">
        <v>8</v>
      </c>
      <c r="B5" s="3">
        <v>4324306.3</v>
      </c>
      <c r="C5" s="3">
        <v>4390440</v>
      </c>
      <c r="D5" s="3">
        <v>4447055</v>
      </c>
      <c r="E5" s="3">
        <v>4577628</v>
      </c>
      <c r="F5" s="3">
        <v>4874027</v>
      </c>
      <c r="G5" s="4">
        <f>F5*100/B5</f>
        <v>112.71234417413956</v>
      </c>
      <c r="H5" s="4">
        <f>F5*100/D5</f>
        <v>109.60123047724842</v>
      </c>
      <c r="I5" s="4">
        <f>F5*100/E5</f>
        <v>106.47494728711027</v>
      </c>
    </row>
    <row r="6" spans="1:17">
      <c r="A6" s="2" t="s">
        <v>9</v>
      </c>
      <c r="B6" s="3">
        <v>2590962.7999999998</v>
      </c>
      <c r="C6" s="3">
        <v>2634001</v>
      </c>
      <c r="D6" s="3">
        <v>2660249</v>
      </c>
      <c r="E6" s="3">
        <v>2947114</v>
      </c>
      <c r="F6" s="3">
        <v>3137550</v>
      </c>
      <c r="G6" s="4">
        <f>F6*100/B6</f>
        <v>121.09591075564651</v>
      </c>
      <c r="H6" s="4">
        <f>F6*100/D6</f>
        <v>117.94196708653965</v>
      </c>
      <c r="I6" s="4">
        <f>F6*100/E6</f>
        <v>106.4617792185847</v>
      </c>
    </row>
    <row r="7" spans="1:17">
      <c r="A7" s="2" t="s">
        <v>10</v>
      </c>
      <c r="B7" s="3">
        <v>383556.2</v>
      </c>
      <c r="C7" s="3">
        <v>335558</v>
      </c>
      <c r="D7" s="3">
        <v>361806</v>
      </c>
      <c r="E7" s="3">
        <v>645916</v>
      </c>
      <c r="F7" s="3">
        <v>673567</v>
      </c>
      <c r="G7" s="4">
        <f>F7*100/B7</f>
        <v>175.61103170800001</v>
      </c>
      <c r="H7" s="4">
        <f>F7*100/D7</f>
        <v>186.168001636236</v>
      </c>
      <c r="I7" s="4">
        <f>F7*100/E7</f>
        <v>104.2808972064479</v>
      </c>
    </row>
    <row r="8" spans="1:17">
      <c r="A8" s="2" t="s">
        <v>11</v>
      </c>
      <c r="B8" s="3">
        <v>2207406.6</v>
      </c>
      <c r="C8" s="3">
        <v>2298443</v>
      </c>
      <c r="D8" s="3">
        <v>2298443</v>
      </c>
      <c r="E8" s="3">
        <v>2301198</v>
      </c>
      <c r="F8" s="3">
        <v>2463983</v>
      </c>
      <c r="G8" s="4">
        <f>F8*100/B8</f>
        <v>111.62343176830223</v>
      </c>
      <c r="H8" s="4">
        <f>F8*100/D8</f>
        <v>107.20226692591463</v>
      </c>
      <c r="I8" s="4">
        <f>F8*100/E8</f>
        <v>107.0739241038798</v>
      </c>
    </row>
    <row r="9" spans="1:17" ht="45">
      <c r="A9" s="2" t="s">
        <v>12</v>
      </c>
      <c r="B9" s="3">
        <v>718850.4</v>
      </c>
      <c r="C9" s="3">
        <v>636521</v>
      </c>
      <c r="D9" s="3">
        <v>636521</v>
      </c>
      <c r="E9" s="3">
        <v>586393</v>
      </c>
      <c r="F9" s="3">
        <v>603638</v>
      </c>
      <c r="G9" s="4">
        <f>F9*100/B9</f>
        <v>83.972687502156219</v>
      </c>
      <c r="H9" s="4">
        <f>F9*100/D9</f>
        <v>94.833948919202982</v>
      </c>
      <c r="I9" s="4">
        <f>F9*100/E9</f>
        <v>102.94086048094026</v>
      </c>
    </row>
    <row r="10" spans="1:17" ht="105.75" customHeight="1">
      <c r="A10" s="2" t="s">
        <v>13</v>
      </c>
      <c r="B10" s="3"/>
      <c r="C10" s="3">
        <v>62760</v>
      </c>
      <c r="D10" s="3">
        <v>62760</v>
      </c>
      <c r="E10" s="3"/>
      <c r="F10" s="3">
        <v>31580</v>
      </c>
      <c r="G10" s="4"/>
      <c r="H10" s="4"/>
      <c r="I10" s="4"/>
    </row>
    <row r="11" spans="1:17" ht="78.75">
      <c r="A11" s="2" t="s">
        <v>14</v>
      </c>
      <c r="B11" s="3"/>
      <c r="C11" s="3">
        <v>183394</v>
      </c>
      <c r="D11" s="3">
        <v>183394</v>
      </c>
      <c r="E11" s="3"/>
      <c r="F11" s="3">
        <v>195072</v>
      </c>
      <c r="G11" s="4"/>
      <c r="H11" s="4"/>
      <c r="I11" s="4"/>
    </row>
    <row r="12" spans="1:17" ht="101.25">
      <c r="A12" s="2" t="s">
        <v>15</v>
      </c>
      <c r="B12" s="3"/>
      <c r="C12" s="3">
        <v>1952</v>
      </c>
      <c r="D12" s="3">
        <v>1952</v>
      </c>
      <c r="E12" s="3"/>
      <c r="F12" s="3">
        <v>1716</v>
      </c>
      <c r="G12" s="4"/>
      <c r="H12" s="4"/>
      <c r="I12" s="4"/>
    </row>
    <row r="13" spans="1:17" ht="90">
      <c r="A13" s="2" t="s">
        <v>16</v>
      </c>
      <c r="B13" s="3"/>
      <c r="C13" s="3">
        <v>388415</v>
      </c>
      <c r="D13" s="3">
        <v>388415</v>
      </c>
      <c r="E13" s="3"/>
      <c r="F13" s="3">
        <v>375270</v>
      </c>
      <c r="G13" s="4"/>
      <c r="H13" s="4"/>
      <c r="I13" s="4"/>
    </row>
    <row r="14" spans="1:17" ht="33.75">
      <c r="A14" s="2" t="s">
        <v>17</v>
      </c>
      <c r="B14" s="3">
        <v>718850.4</v>
      </c>
      <c r="C14" s="3">
        <f>C9</f>
        <v>636521</v>
      </c>
      <c r="D14" s="3">
        <f>D9</f>
        <v>636521</v>
      </c>
      <c r="E14" s="3">
        <v>586393</v>
      </c>
      <c r="F14" s="3">
        <f>F9</f>
        <v>603638</v>
      </c>
      <c r="G14" s="4">
        <f t="shared" ref="G14:G41" si="0">F14*100/B14</f>
        <v>83.972687502156219</v>
      </c>
      <c r="H14" s="4">
        <f>F14*100/D14</f>
        <v>94.833948919202982</v>
      </c>
      <c r="I14" s="4">
        <f t="shared" ref="I14:I20" si="1">F14*100/E14</f>
        <v>102.94086048094026</v>
      </c>
    </row>
    <row r="15" spans="1:17">
      <c r="A15" s="2" t="s">
        <v>18</v>
      </c>
      <c r="B15" s="3">
        <v>191978.9</v>
      </c>
      <c r="C15" s="3">
        <v>194717</v>
      </c>
      <c r="D15" s="3">
        <v>194717</v>
      </c>
      <c r="E15" s="3">
        <v>186489</v>
      </c>
      <c r="F15" s="3">
        <v>194091</v>
      </c>
      <c r="G15" s="4">
        <f t="shared" si="0"/>
        <v>101.10017298776064</v>
      </c>
      <c r="H15" s="4">
        <f>F15*100/D15</f>
        <v>99.678507783090325</v>
      </c>
      <c r="I15" s="4">
        <f t="shared" si="1"/>
        <v>104.0763798400978</v>
      </c>
    </row>
    <row r="16" spans="1:17" ht="33.75">
      <c r="A16" s="2" t="s">
        <v>19</v>
      </c>
      <c r="B16" s="3">
        <v>191977.8</v>
      </c>
      <c r="C16" s="3">
        <v>194717</v>
      </c>
      <c r="D16" s="3">
        <v>194717</v>
      </c>
      <c r="E16" s="3">
        <v>186485</v>
      </c>
      <c r="F16" s="3">
        <v>194091</v>
      </c>
      <c r="G16" s="4">
        <f t="shared" si="0"/>
        <v>101.10075227448175</v>
      </c>
      <c r="H16" s="4">
        <f>F16*100/D16</f>
        <v>99.678507783090325</v>
      </c>
      <c r="I16" s="4">
        <f t="shared" si="1"/>
        <v>104.07861222082205</v>
      </c>
    </row>
    <row r="17" spans="1:9">
      <c r="A17" s="2" t="s">
        <v>20</v>
      </c>
      <c r="B17" s="3">
        <v>1.1000000000000001</v>
      </c>
      <c r="C17" s="3">
        <v>0</v>
      </c>
      <c r="D17" s="3">
        <v>0</v>
      </c>
      <c r="E17" s="3">
        <v>4</v>
      </c>
      <c r="F17" s="3">
        <v>0</v>
      </c>
      <c r="G17" s="4">
        <f t="shared" si="0"/>
        <v>0</v>
      </c>
      <c r="H17" s="4">
        <v>0</v>
      </c>
      <c r="I17" s="4">
        <f t="shared" si="1"/>
        <v>0</v>
      </c>
    </row>
    <row r="18" spans="1:9">
      <c r="A18" s="2" t="s">
        <v>21</v>
      </c>
      <c r="B18" s="3">
        <v>347590</v>
      </c>
      <c r="C18" s="3">
        <v>428026</v>
      </c>
      <c r="D18" s="3">
        <v>458393</v>
      </c>
      <c r="E18" s="3">
        <v>459399</v>
      </c>
      <c r="F18" s="3">
        <v>490600</v>
      </c>
      <c r="G18" s="4">
        <f t="shared" si="0"/>
        <v>141.1433010155643</v>
      </c>
      <c r="H18" s="4">
        <f t="shared" ref="H18:H20" si="2">F18*100/D18</f>
        <v>107.0260671519853</v>
      </c>
      <c r="I18" s="4">
        <f t="shared" si="1"/>
        <v>106.79169959011665</v>
      </c>
    </row>
    <row r="19" spans="1:9">
      <c r="A19" s="2" t="s">
        <v>22</v>
      </c>
      <c r="B19" s="3">
        <v>253823.9</v>
      </c>
      <c r="C19" s="3">
        <v>289252</v>
      </c>
      <c r="D19" s="3">
        <v>319619</v>
      </c>
      <c r="E19" s="3">
        <v>320625</v>
      </c>
      <c r="F19" s="3">
        <v>344040</v>
      </c>
      <c r="G19" s="4">
        <f t="shared" si="0"/>
        <v>135.54279167564599</v>
      </c>
      <c r="H19" s="4">
        <f t="shared" si="2"/>
        <v>107.64065966040818</v>
      </c>
      <c r="I19" s="4">
        <f t="shared" si="1"/>
        <v>107.30292397660818</v>
      </c>
    </row>
    <row r="20" spans="1:9">
      <c r="A20" s="2" t="s">
        <v>23</v>
      </c>
      <c r="B20" s="3">
        <v>93424.6</v>
      </c>
      <c r="C20" s="3">
        <v>138774</v>
      </c>
      <c r="D20" s="3">
        <v>138774</v>
      </c>
      <c r="E20" s="3">
        <v>138774</v>
      </c>
      <c r="F20" s="3">
        <v>146560</v>
      </c>
      <c r="G20" s="4">
        <f t="shared" si="0"/>
        <v>156.87516992312516</v>
      </c>
      <c r="H20" s="4">
        <f t="shared" si="2"/>
        <v>105.61056105610561</v>
      </c>
      <c r="I20" s="4">
        <f t="shared" si="1"/>
        <v>105.61056105610561</v>
      </c>
    </row>
    <row r="21" spans="1:9">
      <c r="A21" s="2" t="s">
        <v>24</v>
      </c>
      <c r="B21" s="3">
        <v>341.5</v>
      </c>
      <c r="C21" s="3">
        <v>0</v>
      </c>
      <c r="D21" s="3">
        <v>0</v>
      </c>
      <c r="E21" s="3">
        <v>0</v>
      </c>
      <c r="F21" s="3">
        <v>0</v>
      </c>
      <c r="G21" s="4">
        <f t="shared" si="0"/>
        <v>0</v>
      </c>
      <c r="H21" s="4">
        <v>0</v>
      </c>
      <c r="I21" s="4">
        <v>0</v>
      </c>
    </row>
    <row r="22" spans="1:9" ht="33.75">
      <c r="A22" s="2" t="s">
        <v>25</v>
      </c>
      <c r="B22" s="3">
        <v>233798.7</v>
      </c>
      <c r="C22" s="3">
        <v>232896</v>
      </c>
      <c r="D22" s="3">
        <v>232896</v>
      </c>
      <c r="E22" s="3">
        <v>218067</v>
      </c>
      <c r="F22" s="3">
        <v>223103</v>
      </c>
      <c r="G22" s="4">
        <f t="shared" si="0"/>
        <v>95.425252578393284</v>
      </c>
      <c r="H22" s="4">
        <v>0</v>
      </c>
      <c r="I22" s="4">
        <v>0</v>
      </c>
    </row>
    <row r="23" spans="1:9">
      <c r="A23" s="2" t="s">
        <v>26</v>
      </c>
      <c r="B23" s="3">
        <v>231082</v>
      </c>
      <c r="C23" s="3">
        <v>229898</v>
      </c>
      <c r="D23" s="3">
        <v>229898</v>
      </c>
      <c r="E23" s="3">
        <v>216052</v>
      </c>
      <c r="F23" s="3">
        <v>221078</v>
      </c>
      <c r="G23" s="4">
        <f t="shared" si="0"/>
        <v>95.670800841259819</v>
      </c>
      <c r="H23" s="4">
        <v>0</v>
      </c>
      <c r="I23" s="4">
        <v>0</v>
      </c>
    </row>
    <row r="24" spans="1:9" ht="45">
      <c r="A24" s="5" t="s">
        <v>27</v>
      </c>
      <c r="B24" s="3">
        <v>2716.7</v>
      </c>
      <c r="C24" s="3">
        <v>2998</v>
      </c>
      <c r="D24" s="3">
        <v>2998</v>
      </c>
      <c r="E24" s="3">
        <v>2015</v>
      </c>
      <c r="F24" s="3">
        <v>2025</v>
      </c>
      <c r="G24" s="4">
        <f t="shared" si="0"/>
        <v>74.538962712113971</v>
      </c>
      <c r="H24" s="4">
        <v>0</v>
      </c>
      <c r="I24" s="4">
        <v>0</v>
      </c>
    </row>
    <row r="25" spans="1:9">
      <c r="A25" s="5" t="s">
        <v>28</v>
      </c>
      <c r="B25" s="3">
        <v>21691.599999999999</v>
      </c>
      <c r="C25" s="3">
        <v>25127</v>
      </c>
      <c r="D25" s="3">
        <v>25127</v>
      </c>
      <c r="E25" s="3">
        <v>24414</v>
      </c>
      <c r="F25" s="3">
        <v>32322</v>
      </c>
      <c r="G25" s="4">
        <f t="shared" si="0"/>
        <v>149.00698888048831</v>
      </c>
      <c r="H25" s="4">
        <v>0</v>
      </c>
      <c r="I25" s="4">
        <v>0</v>
      </c>
    </row>
    <row r="26" spans="1:9" ht="45">
      <c r="A26" s="5" t="s">
        <v>29</v>
      </c>
      <c r="B26" s="3">
        <v>70.7</v>
      </c>
      <c r="C26" s="3">
        <v>0</v>
      </c>
      <c r="D26" s="3">
        <v>0</v>
      </c>
      <c r="E26" s="3">
        <v>0</v>
      </c>
      <c r="F26" s="3">
        <v>0</v>
      </c>
      <c r="G26" s="4">
        <f t="shared" si="0"/>
        <v>0</v>
      </c>
      <c r="H26" s="4">
        <v>0</v>
      </c>
      <c r="I26" s="4">
        <v>0</v>
      </c>
    </row>
    <row r="27" spans="1:9" ht="56.25">
      <c r="A27" s="5" t="s">
        <v>30</v>
      </c>
      <c r="B27" s="3">
        <v>18173.3</v>
      </c>
      <c r="C27" s="3">
        <v>4704</v>
      </c>
      <c r="D27" s="3">
        <v>4704</v>
      </c>
      <c r="E27" s="3">
        <v>4524</v>
      </c>
      <c r="F27" s="3">
        <v>2762</v>
      </c>
      <c r="G27" s="4">
        <f t="shared" si="0"/>
        <v>15.198120319369625</v>
      </c>
      <c r="H27" s="4">
        <v>0</v>
      </c>
      <c r="I27" s="4">
        <v>0</v>
      </c>
    </row>
    <row r="28" spans="1:9" ht="81" customHeight="1">
      <c r="A28" s="5" t="s">
        <v>31</v>
      </c>
      <c r="B28" s="3">
        <v>850</v>
      </c>
      <c r="C28" s="3">
        <v>900</v>
      </c>
      <c r="D28" s="3">
        <v>900</v>
      </c>
      <c r="E28" s="3">
        <v>900</v>
      </c>
      <c r="F28" s="3">
        <v>500</v>
      </c>
      <c r="G28" s="4">
        <f t="shared" si="0"/>
        <v>58.823529411764703</v>
      </c>
      <c r="H28" s="4">
        <v>0</v>
      </c>
      <c r="I28" s="4">
        <v>0</v>
      </c>
    </row>
    <row r="29" spans="1:9" ht="33.75">
      <c r="A29" s="5" t="s">
        <v>32</v>
      </c>
      <c r="B29" s="3">
        <v>8918.5</v>
      </c>
      <c r="C29" s="3">
        <v>595</v>
      </c>
      <c r="D29" s="3">
        <v>595</v>
      </c>
      <c r="E29" s="3">
        <v>415</v>
      </c>
      <c r="F29" s="3">
        <v>0</v>
      </c>
      <c r="G29" s="4">
        <f t="shared" si="0"/>
        <v>0</v>
      </c>
      <c r="H29" s="4">
        <v>0</v>
      </c>
      <c r="I29" s="4">
        <v>0</v>
      </c>
    </row>
    <row r="30" spans="1:9" ht="101.25">
      <c r="A30" s="5" t="s">
        <v>33</v>
      </c>
      <c r="B30" s="3">
        <v>8263.4</v>
      </c>
      <c r="C30" s="3">
        <v>3129</v>
      </c>
      <c r="D30" s="3">
        <v>3129</v>
      </c>
      <c r="E30" s="3">
        <v>544</v>
      </c>
      <c r="F30" s="3">
        <v>2212</v>
      </c>
      <c r="G30" s="4">
        <f t="shared" si="0"/>
        <v>26.768642447418738</v>
      </c>
      <c r="H30" s="4">
        <v>0</v>
      </c>
      <c r="I30" s="4">
        <v>0</v>
      </c>
    </row>
    <row r="31" spans="1:9" ht="33.75">
      <c r="A31" s="5" t="s">
        <v>34</v>
      </c>
      <c r="B31" s="3">
        <v>141.4</v>
      </c>
      <c r="C31" s="3">
        <v>80</v>
      </c>
      <c r="D31" s="3">
        <v>80</v>
      </c>
      <c r="E31" s="3">
        <v>80</v>
      </c>
      <c r="F31" s="3">
        <v>50</v>
      </c>
      <c r="G31" s="4">
        <f t="shared" si="0"/>
        <v>35.360678925035359</v>
      </c>
      <c r="H31" s="4">
        <v>0</v>
      </c>
      <c r="I31" s="4">
        <v>0</v>
      </c>
    </row>
    <row r="32" spans="1:9" ht="101.25">
      <c r="A32" s="5" t="s">
        <v>35</v>
      </c>
      <c r="B32" s="3">
        <v>0</v>
      </c>
      <c r="C32" s="3">
        <v>0</v>
      </c>
      <c r="D32" s="3">
        <v>0</v>
      </c>
      <c r="E32" s="3">
        <v>2585</v>
      </c>
      <c r="F32" s="3">
        <v>0</v>
      </c>
      <c r="G32" s="4">
        <v>0</v>
      </c>
      <c r="H32" s="4">
        <v>0</v>
      </c>
      <c r="I32" s="4">
        <v>0</v>
      </c>
    </row>
    <row r="33" spans="1:14" ht="22.5">
      <c r="A33" s="5" t="s">
        <v>36</v>
      </c>
      <c r="B33" s="3">
        <v>18649.5</v>
      </c>
      <c r="C33" s="3">
        <v>19466</v>
      </c>
      <c r="D33" s="3">
        <v>19466</v>
      </c>
      <c r="E33" s="3">
        <v>17756</v>
      </c>
      <c r="F33" s="3">
        <v>17923</v>
      </c>
      <c r="G33" s="4">
        <f t="shared" si="0"/>
        <v>96.104453202498732</v>
      </c>
      <c r="H33" s="4">
        <v>0</v>
      </c>
      <c r="I33" s="4">
        <v>0</v>
      </c>
    </row>
    <row r="34" spans="1:14" ht="22.5">
      <c r="A34" s="5" t="s">
        <v>37</v>
      </c>
      <c r="B34" s="3">
        <v>12522.9</v>
      </c>
      <c r="C34" s="3">
        <v>13650</v>
      </c>
      <c r="D34" s="3">
        <v>13650</v>
      </c>
      <c r="E34" s="3">
        <v>11940</v>
      </c>
      <c r="F34" s="3">
        <v>12346</v>
      </c>
      <c r="G34" s="4">
        <f t="shared" si="0"/>
        <v>98.587387905357389</v>
      </c>
      <c r="H34" s="4">
        <v>0</v>
      </c>
      <c r="I34" s="4">
        <v>0</v>
      </c>
    </row>
    <row r="35" spans="1:14">
      <c r="A35" s="5" t="s">
        <v>38</v>
      </c>
      <c r="B35" s="3">
        <v>3286.2</v>
      </c>
      <c r="C35" s="3">
        <v>2796</v>
      </c>
      <c r="D35" s="3">
        <v>2796</v>
      </c>
      <c r="E35" s="3">
        <v>2796</v>
      </c>
      <c r="F35" s="3">
        <v>2976</v>
      </c>
      <c r="G35" s="4">
        <f t="shared" si="0"/>
        <v>90.56052583531131</v>
      </c>
      <c r="H35" s="4">
        <v>0</v>
      </c>
      <c r="I35" s="4">
        <v>0</v>
      </c>
    </row>
    <row r="36" spans="1:14">
      <c r="A36" s="5" t="s">
        <v>39</v>
      </c>
      <c r="B36" s="3">
        <v>2840.4</v>
      </c>
      <c r="C36" s="3">
        <v>3020</v>
      </c>
      <c r="D36" s="3">
        <v>3020</v>
      </c>
      <c r="E36" s="3">
        <v>3020</v>
      </c>
      <c r="F36" s="3">
        <v>2601</v>
      </c>
      <c r="G36" s="4">
        <f t="shared" si="0"/>
        <v>91.571609632446126</v>
      </c>
      <c r="H36" s="4">
        <v>0</v>
      </c>
      <c r="I36" s="4">
        <v>0</v>
      </c>
    </row>
    <row r="37" spans="1:14" ht="33.75">
      <c r="A37" s="5" t="s">
        <v>40</v>
      </c>
      <c r="B37" s="3">
        <v>16046</v>
      </c>
      <c r="C37" s="3">
        <v>30000</v>
      </c>
      <c r="D37" s="3">
        <v>30000</v>
      </c>
      <c r="E37" s="3">
        <v>17391</v>
      </c>
      <c r="F37" s="3">
        <v>15093</v>
      </c>
      <c r="G37" s="4">
        <f t="shared" si="0"/>
        <v>94.060825127757695</v>
      </c>
      <c r="H37" s="4">
        <v>0</v>
      </c>
      <c r="I37" s="4">
        <v>0</v>
      </c>
    </row>
    <row r="38" spans="1:14" ht="33.75">
      <c r="A38" s="5" t="s">
        <v>41</v>
      </c>
      <c r="B38" s="3">
        <v>4000</v>
      </c>
      <c r="C38" s="3">
        <v>3170</v>
      </c>
      <c r="D38" s="3">
        <v>3170</v>
      </c>
      <c r="E38" s="3">
        <v>0</v>
      </c>
      <c r="F38" s="3">
        <v>0</v>
      </c>
      <c r="G38" s="4">
        <f t="shared" si="0"/>
        <v>0</v>
      </c>
      <c r="H38" s="4">
        <v>0</v>
      </c>
      <c r="I38" s="4">
        <v>0</v>
      </c>
    </row>
    <row r="39" spans="1:14" ht="22.5">
      <c r="A39" s="5" t="s">
        <v>42</v>
      </c>
      <c r="B39" s="3">
        <v>108.5</v>
      </c>
      <c r="C39" s="3">
        <v>84</v>
      </c>
      <c r="D39" s="3">
        <v>84</v>
      </c>
      <c r="E39" s="3">
        <v>737</v>
      </c>
      <c r="F39" s="3">
        <v>600</v>
      </c>
      <c r="G39" s="4">
        <f>F39*100/B39</f>
        <v>552.9953917050691</v>
      </c>
      <c r="H39" s="4">
        <v>0</v>
      </c>
      <c r="I39" s="4">
        <v>0</v>
      </c>
    </row>
    <row r="40" spans="1:14" ht="22.5">
      <c r="A40" s="5" t="s">
        <v>43</v>
      </c>
      <c r="B40" s="3">
        <v>162324.70000000001</v>
      </c>
      <c r="C40" s="3">
        <v>181728</v>
      </c>
      <c r="D40" s="3">
        <v>181728</v>
      </c>
      <c r="E40" s="3">
        <v>115304</v>
      </c>
      <c r="F40" s="3">
        <v>156345</v>
      </c>
      <c r="G40" s="4">
        <f t="shared" si="0"/>
        <v>96.316210656788513</v>
      </c>
      <c r="H40" s="4">
        <v>0</v>
      </c>
      <c r="I40" s="4">
        <v>0</v>
      </c>
    </row>
    <row r="41" spans="1:14">
      <c r="A41" s="5" t="s">
        <v>44</v>
      </c>
      <c r="B41" s="3">
        <v>61.2</v>
      </c>
      <c r="C41" s="3">
        <v>0</v>
      </c>
      <c r="D41" s="3">
        <v>0</v>
      </c>
      <c r="E41" s="3">
        <v>40</v>
      </c>
      <c r="F41" s="3">
        <v>0</v>
      </c>
      <c r="G41" s="4">
        <f t="shared" si="0"/>
        <v>0</v>
      </c>
      <c r="H41" s="4">
        <v>0</v>
      </c>
      <c r="I41" s="4">
        <v>0</v>
      </c>
    </row>
    <row r="42" spans="1:14">
      <c r="A42" s="6" t="s">
        <v>45</v>
      </c>
      <c r="B42" s="7">
        <v>18485854.300000001</v>
      </c>
      <c r="C42" s="8">
        <v>16432697.300000001</v>
      </c>
      <c r="D42" s="8">
        <v>18536425.399999999</v>
      </c>
      <c r="E42" s="8">
        <v>18536814</v>
      </c>
      <c r="F42" s="8">
        <v>18907370.300000001</v>
      </c>
      <c r="G42" s="4">
        <f>F42*100/B42</f>
        <v>102.28020838614961</v>
      </c>
      <c r="H42" s="4">
        <f>F42*100/D42</f>
        <v>102.00116738796899</v>
      </c>
      <c r="I42" s="4">
        <f>F42*100/E42</f>
        <v>101.99902906723885</v>
      </c>
      <c r="J42" s="9"/>
      <c r="K42" s="9"/>
      <c r="M42" s="9"/>
      <c r="N42" s="9"/>
    </row>
    <row r="43" spans="1:14" ht="33.75">
      <c r="A43" s="10" t="s">
        <v>46</v>
      </c>
      <c r="B43" s="8">
        <v>17729185.100000001</v>
      </c>
      <c r="C43" s="8">
        <v>16432697.300000001</v>
      </c>
      <c r="D43" s="8">
        <v>18521217.600000001</v>
      </c>
      <c r="E43" s="8">
        <v>18521606.199999999</v>
      </c>
      <c r="F43" s="8">
        <v>18907370.300000001</v>
      </c>
      <c r="G43" s="4">
        <f>F43*100/B43</f>
        <v>106.64545602832021</v>
      </c>
      <c r="H43" s="4">
        <f t="shared" ref="H43:H45" si="3">F43*100/D43</f>
        <v>102.08492070197372</v>
      </c>
      <c r="I43" s="4">
        <f t="shared" ref="I43:I44" si="4">F43*100/E43</f>
        <v>102.08277886828196</v>
      </c>
      <c r="K43" s="11"/>
      <c r="L43" s="9"/>
    </row>
    <row r="44" spans="1:14" ht="33.75">
      <c r="A44" s="12" t="s">
        <v>47</v>
      </c>
      <c r="B44" s="13">
        <v>13699591.1</v>
      </c>
      <c r="C44" s="8">
        <v>14706546.699999999</v>
      </c>
      <c r="D44" s="8">
        <v>14706547</v>
      </c>
      <c r="E44" s="8">
        <v>14706547</v>
      </c>
      <c r="F44" s="8">
        <v>15732671.199999999</v>
      </c>
      <c r="G44" s="4">
        <f>F44*100/B44</f>
        <v>114.84044366842453</v>
      </c>
      <c r="H44" s="4">
        <f t="shared" si="3"/>
        <v>106.9773292126289</v>
      </c>
      <c r="I44" s="4">
        <f t="shared" si="4"/>
        <v>106.9773292126289</v>
      </c>
      <c r="K44" s="14"/>
      <c r="L44" s="9"/>
    </row>
    <row r="45" spans="1:14" ht="22.5">
      <c r="A45" s="10" t="s">
        <v>48</v>
      </c>
      <c r="B45" s="13">
        <v>13391031</v>
      </c>
      <c r="C45" s="8">
        <v>14544398</v>
      </c>
      <c r="D45" s="8">
        <v>14544398.300000001</v>
      </c>
      <c r="E45" s="8"/>
      <c r="F45" s="8">
        <v>15732671.199999999</v>
      </c>
      <c r="G45" s="4">
        <f>F45*100/B45</f>
        <v>117.48663116379912</v>
      </c>
      <c r="H45" s="4">
        <f t="shared" si="3"/>
        <v>108.1699694651514</v>
      </c>
      <c r="I45" s="4"/>
      <c r="K45" s="14"/>
      <c r="L45" s="9"/>
    </row>
    <row r="46" spans="1:14" ht="33.75">
      <c r="A46" s="10" t="s">
        <v>49</v>
      </c>
      <c r="B46" s="15">
        <v>308560.09999999998</v>
      </c>
      <c r="C46" s="8">
        <v>162148.70000000001</v>
      </c>
      <c r="D46" s="8"/>
      <c r="E46" s="8"/>
      <c r="F46" s="8"/>
      <c r="G46" s="4">
        <f>F46*100/B46</f>
        <v>0</v>
      </c>
      <c r="H46" s="4"/>
      <c r="I46" s="4"/>
      <c r="K46" s="14"/>
      <c r="L46" s="9"/>
    </row>
    <row r="47" spans="1:14" ht="56.25">
      <c r="A47" s="10" t="s">
        <v>50</v>
      </c>
      <c r="B47" s="15"/>
      <c r="C47" s="8"/>
      <c r="D47" s="8">
        <v>162148.70000000001</v>
      </c>
      <c r="E47" s="8"/>
      <c r="F47" s="8"/>
      <c r="G47" s="4"/>
      <c r="H47" s="4"/>
      <c r="I47" s="4"/>
      <c r="K47" s="14"/>
      <c r="L47" s="9"/>
    </row>
    <row r="48" spans="1:14" ht="33.75">
      <c r="A48" s="12" t="s">
        <v>51</v>
      </c>
      <c r="B48" s="8">
        <v>1811884.3</v>
      </c>
      <c r="C48" s="8">
        <v>251048.1</v>
      </c>
      <c r="D48" s="8">
        <v>1785809.9</v>
      </c>
      <c r="E48" s="8">
        <v>1785809.9000000004</v>
      </c>
      <c r="F48" s="8">
        <v>1698126.4</v>
      </c>
      <c r="G48" s="4">
        <f>F48*100/B48</f>
        <v>93.721569307709103</v>
      </c>
      <c r="H48" s="4">
        <f>F48*100/D48</f>
        <v>95.089986901741341</v>
      </c>
      <c r="I48" s="4">
        <f>F48*100/E48</f>
        <v>95.089986901741312</v>
      </c>
      <c r="K48" s="9"/>
      <c r="L48" s="9"/>
    </row>
    <row r="49" spans="1:9">
      <c r="A49" s="10" t="s">
        <v>52</v>
      </c>
      <c r="B49" s="13"/>
      <c r="C49" s="8"/>
      <c r="D49" s="8"/>
      <c r="E49" s="8"/>
      <c r="F49" s="8"/>
      <c r="G49" s="4"/>
      <c r="H49" s="4"/>
      <c r="I49" s="4"/>
    </row>
    <row r="50" spans="1:9" ht="45">
      <c r="A50" s="16" t="s">
        <v>53</v>
      </c>
      <c r="B50" s="13">
        <v>22013.3</v>
      </c>
      <c r="C50" s="8"/>
      <c r="D50" s="8">
        <v>23433.3</v>
      </c>
      <c r="E50" s="8"/>
      <c r="F50" s="8"/>
      <c r="G50" s="4">
        <f>F50*100/B50</f>
        <v>0</v>
      </c>
      <c r="H50" s="4">
        <f>F50*100/D50</f>
        <v>0</v>
      </c>
      <c r="I50" s="4"/>
    </row>
    <row r="51" spans="1:9" ht="33.75" hidden="1">
      <c r="A51" s="10" t="s">
        <v>54</v>
      </c>
      <c r="B51" s="13"/>
      <c r="C51" s="8"/>
      <c r="D51" s="8"/>
      <c r="E51" s="8"/>
      <c r="F51" s="8"/>
      <c r="G51" s="4"/>
      <c r="H51" s="4"/>
      <c r="I51" s="4"/>
    </row>
    <row r="52" spans="1:9" ht="33.75" hidden="1">
      <c r="A52" s="16" t="s">
        <v>55</v>
      </c>
      <c r="B52" s="13"/>
      <c r="C52" s="8"/>
      <c r="D52" s="8"/>
      <c r="E52" s="8"/>
      <c r="F52" s="8"/>
      <c r="G52" s="4"/>
      <c r="H52" s="4"/>
      <c r="I52" s="4"/>
    </row>
    <row r="53" spans="1:9" ht="33.75">
      <c r="A53" s="16" t="s">
        <v>56</v>
      </c>
      <c r="B53" s="13">
        <v>139179.20000000001</v>
      </c>
      <c r="C53" s="8">
        <v>2225</v>
      </c>
      <c r="D53" s="8">
        <v>150132.79999999999</v>
      </c>
      <c r="E53" s="8"/>
      <c r="F53" s="8">
        <v>157163.4</v>
      </c>
      <c r="G53" s="4">
        <f>F53*100/B53</f>
        <v>112.92161472403922</v>
      </c>
      <c r="H53" s="4">
        <f>F53*100/D53</f>
        <v>104.68292072085515</v>
      </c>
      <c r="I53" s="4"/>
    </row>
    <row r="54" spans="1:9" ht="33.75">
      <c r="A54" s="16" t="s">
        <v>57</v>
      </c>
      <c r="B54" s="13">
        <v>1000</v>
      </c>
      <c r="C54" s="8"/>
      <c r="D54" s="8"/>
      <c r="E54" s="8"/>
      <c r="F54" s="8"/>
      <c r="G54" s="4">
        <f>F54*100/B54</f>
        <v>0</v>
      </c>
      <c r="H54" s="4"/>
      <c r="I54" s="4"/>
    </row>
    <row r="55" spans="1:9" ht="90">
      <c r="A55" s="16" t="s">
        <v>58</v>
      </c>
      <c r="B55" s="15">
        <v>453710</v>
      </c>
      <c r="C55" s="8"/>
      <c r="D55" s="8">
        <v>492150</v>
      </c>
      <c r="E55" s="8"/>
      <c r="F55" s="8">
        <v>491279.5</v>
      </c>
      <c r="G55" s="4">
        <f>F55*100/B55</f>
        <v>108.28050957660179</v>
      </c>
      <c r="H55" s="4">
        <f>F55*100/D55</f>
        <v>99.823123031596054</v>
      </c>
      <c r="I55" s="4"/>
    </row>
    <row r="56" spans="1:9" ht="67.5" hidden="1">
      <c r="A56" s="16" t="s">
        <v>59</v>
      </c>
      <c r="B56" s="13"/>
      <c r="C56" s="8"/>
      <c r="D56" s="8"/>
      <c r="E56" s="8"/>
      <c r="F56" s="8"/>
      <c r="G56" s="4"/>
      <c r="H56" s="4"/>
      <c r="I56" s="4"/>
    </row>
    <row r="57" spans="1:9" ht="146.25" hidden="1">
      <c r="A57" s="10" t="s">
        <v>60</v>
      </c>
      <c r="B57" s="13"/>
      <c r="C57" s="8"/>
      <c r="D57" s="8"/>
      <c r="E57" s="8"/>
      <c r="F57" s="8"/>
      <c r="G57" s="4"/>
      <c r="H57" s="4"/>
      <c r="I57" s="4"/>
    </row>
    <row r="58" spans="1:9" ht="56.25" hidden="1">
      <c r="A58" s="10" t="s">
        <v>61</v>
      </c>
      <c r="B58" s="13"/>
      <c r="C58" s="8"/>
      <c r="D58" s="8"/>
      <c r="E58" s="8"/>
      <c r="F58" s="8"/>
      <c r="G58" s="4"/>
      <c r="H58" s="4"/>
      <c r="I58" s="4"/>
    </row>
    <row r="59" spans="1:9" ht="67.5" hidden="1">
      <c r="A59" s="10" t="s">
        <v>62</v>
      </c>
      <c r="B59" s="13"/>
      <c r="C59" s="8"/>
      <c r="D59" s="8"/>
      <c r="E59" s="8"/>
      <c r="F59" s="8"/>
      <c r="G59" s="4"/>
      <c r="H59" s="4"/>
      <c r="I59" s="4"/>
    </row>
    <row r="60" spans="1:9" ht="67.5" hidden="1">
      <c r="A60" s="10" t="s">
        <v>63</v>
      </c>
      <c r="B60" s="13"/>
      <c r="C60" s="8"/>
      <c r="D60" s="8"/>
      <c r="E60" s="8"/>
      <c r="F60" s="8"/>
      <c r="G60" s="4"/>
      <c r="H60" s="4"/>
      <c r="I60" s="4"/>
    </row>
    <row r="61" spans="1:9" ht="112.5">
      <c r="A61" s="16" t="s">
        <v>64</v>
      </c>
      <c r="B61" s="13">
        <v>11011.6</v>
      </c>
      <c r="C61" s="8"/>
      <c r="D61" s="8">
        <v>476.4</v>
      </c>
      <c r="E61" s="8"/>
      <c r="F61" s="8"/>
      <c r="G61" s="4">
        <f>F61*100/B61</f>
        <v>0</v>
      </c>
      <c r="H61" s="4"/>
      <c r="I61" s="4"/>
    </row>
    <row r="62" spans="1:9" ht="45" hidden="1">
      <c r="A62" s="16" t="s">
        <v>65</v>
      </c>
      <c r="B62" s="13"/>
      <c r="C62" s="8"/>
      <c r="D62" s="8"/>
      <c r="E62" s="8"/>
      <c r="F62" s="8"/>
      <c r="G62" s="4"/>
      <c r="H62" s="4"/>
      <c r="I62" s="4"/>
    </row>
    <row r="63" spans="1:9" ht="78.75" hidden="1">
      <c r="A63" s="10" t="s">
        <v>66</v>
      </c>
      <c r="B63" s="13"/>
      <c r="C63" s="8"/>
      <c r="D63" s="8"/>
      <c r="E63" s="8"/>
      <c r="F63" s="8"/>
      <c r="G63" s="4"/>
      <c r="H63" s="4"/>
      <c r="I63" s="4"/>
    </row>
    <row r="64" spans="1:9" ht="90" hidden="1">
      <c r="A64" s="10" t="s">
        <v>67</v>
      </c>
      <c r="B64" s="13"/>
      <c r="C64" s="8"/>
      <c r="D64" s="8"/>
      <c r="E64" s="8"/>
      <c r="F64" s="8"/>
      <c r="G64" s="4"/>
      <c r="H64" s="4"/>
      <c r="I64" s="4"/>
    </row>
    <row r="65" spans="1:9" ht="45" hidden="1">
      <c r="A65" s="10" t="s">
        <v>68</v>
      </c>
      <c r="B65" s="13"/>
      <c r="C65" s="8"/>
      <c r="D65" s="8"/>
      <c r="E65" s="8"/>
      <c r="F65" s="8"/>
      <c r="G65" s="4"/>
      <c r="H65" s="4"/>
      <c r="I65" s="4"/>
    </row>
    <row r="66" spans="1:9" ht="45" hidden="1">
      <c r="A66" s="10" t="s">
        <v>69</v>
      </c>
      <c r="B66" s="13"/>
      <c r="C66" s="8"/>
      <c r="D66" s="8"/>
      <c r="E66" s="8"/>
      <c r="F66" s="8"/>
      <c r="G66" s="4"/>
      <c r="H66" s="4"/>
      <c r="I66" s="4"/>
    </row>
    <row r="67" spans="1:9" ht="67.5" hidden="1">
      <c r="A67" s="16" t="s">
        <v>70</v>
      </c>
      <c r="B67" s="13"/>
      <c r="C67" s="8"/>
      <c r="D67" s="8"/>
      <c r="E67" s="8"/>
      <c r="F67" s="8"/>
      <c r="G67" s="4"/>
      <c r="H67" s="4"/>
      <c r="I67" s="4"/>
    </row>
    <row r="68" spans="1:9" ht="78.75">
      <c r="A68" s="16" t="s">
        <v>71</v>
      </c>
      <c r="B68" s="13">
        <v>9326.2999999999993</v>
      </c>
      <c r="C68" s="8">
        <v>7225.3</v>
      </c>
      <c r="D68" s="8">
        <v>7225.3</v>
      </c>
      <c r="E68" s="8"/>
      <c r="F68" s="8">
        <v>11118.9</v>
      </c>
      <c r="G68" s="4">
        <f>F68*100/B68</f>
        <v>119.22091290222275</v>
      </c>
      <c r="H68" s="4">
        <f>F68*100/D68</f>
        <v>153.88841985799897</v>
      </c>
      <c r="I68" s="4"/>
    </row>
    <row r="69" spans="1:9" ht="45" hidden="1">
      <c r="A69" s="16" t="s">
        <v>72</v>
      </c>
      <c r="B69" s="13"/>
      <c r="C69" s="8"/>
      <c r="D69" s="8"/>
      <c r="E69" s="8"/>
      <c r="F69" s="8"/>
      <c r="G69" s="4"/>
      <c r="H69" s="4"/>
      <c r="I69" s="4"/>
    </row>
    <row r="70" spans="1:9" ht="67.5" hidden="1">
      <c r="A70" s="16" t="s">
        <v>73</v>
      </c>
      <c r="B70" s="13"/>
      <c r="C70" s="8"/>
      <c r="D70" s="8"/>
      <c r="E70" s="8"/>
      <c r="F70" s="8"/>
      <c r="G70" s="4"/>
      <c r="H70" s="4"/>
      <c r="I70" s="4"/>
    </row>
    <row r="71" spans="1:9" ht="33.75" hidden="1">
      <c r="A71" s="16" t="s">
        <v>74</v>
      </c>
      <c r="B71" s="13"/>
      <c r="C71" s="8"/>
      <c r="D71" s="8"/>
      <c r="E71" s="8"/>
      <c r="F71" s="8"/>
      <c r="G71" s="4"/>
      <c r="H71" s="4"/>
      <c r="I71" s="4"/>
    </row>
    <row r="72" spans="1:9" ht="78.75">
      <c r="A72" s="16" t="s">
        <v>75</v>
      </c>
      <c r="B72" s="13">
        <v>142336.4</v>
      </c>
      <c r="C72" s="8"/>
      <c r="D72" s="8">
        <v>179950</v>
      </c>
      <c r="E72" s="8"/>
      <c r="F72" s="8">
        <v>153075</v>
      </c>
      <c r="G72" s="4">
        <f>F72*100/B72</f>
        <v>107.54452128900267</v>
      </c>
      <c r="H72" s="4">
        <f t="shared" ref="H72" si="5">F72*100/D72</f>
        <v>85.06529591553209</v>
      </c>
      <c r="I72" s="4"/>
    </row>
    <row r="73" spans="1:9" ht="45">
      <c r="A73" s="16" t="s">
        <v>76</v>
      </c>
      <c r="B73" s="13">
        <v>284.60000000000002</v>
      </c>
      <c r="C73" s="8"/>
      <c r="D73" s="8"/>
      <c r="E73" s="8"/>
      <c r="F73" s="8"/>
      <c r="G73" s="4">
        <f>F73*100/B73</f>
        <v>0</v>
      </c>
      <c r="H73" s="4"/>
      <c r="I73" s="4"/>
    </row>
    <row r="74" spans="1:9" ht="56.25">
      <c r="A74" s="16" t="s">
        <v>77</v>
      </c>
      <c r="B74" s="13">
        <v>1554.4</v>
      </c>
      <c r="C74" s="8"/>
      <c r="D74" s="8"/>
      <c r="E74" s="8"/>
      <c r="F74" s="8"/>
      <c r="G74" s="4">
        <f>F74*100/B74</f>
        <v>0</v>
      </c>
      <c r="H74" s="4"/>
      <c r="I74" s="4"/>
    </row>
    <row r="75" spans="1:9" ht="67.5">
      <c r="A75" s="16" t="s">
        <v>78</v>
      </c>
      <c r="B75" s="13">
        <v>53819.8</v>
      </c>
      <c r="C75" s="8"/>
      <c r="D75" s="8"/>
      <c r="E75" s="8"/>
      <c r="F75" s="8"/>
      <c r="G75" s="4">
        <f>F75*100/B75</f>
        <v>0</v>
      </c>
      <c r="H75" s="4"/>
      <c r="I75" s="4"/>
    </row>
    <row r="76" spans="1:9" ht="78.75">
      <c r="A76" s="16" t="s">
        <v>79</v>
      </c>
      <c r="B76" s="8">
        <v>129.1</v>
      </c>
      <c r="C76" s="8"/>
      <c r="D76" s="8"/>
      <c r="E76" s="8"/>
      <c r="F76" s="8"/>
      <c r="G76" s="4"/>
      <c r="H76" s="4"/>
      <c r="I76" s="4"/>
    </row>
    <row r="77" spans="1:9" ht="90">
      <c r="A77" s="16" t="s">
        <v>80</v>
      </c>
      <c r="B77" s="13">
        <v>168.5</v>
      </c>
      <c r="C77" s="8"/>
      <c r="D77" s="8"/>
      <c r="E77" s="8"/>
      <c r="F77" s="8"/>
      <c r="G77" s="4">
        <f>F77*100/B77</f>
        <v>0</v>
      </c>
      <c r="H77" s="4"/>
      <c r="I77" s="4"/>
    </row>
    <row r="78" spans="1:9" ht="78.75" hidden="1">
      <c r="A78" s="16" t="s">
        <v>81</v>
      </c>
      <c r="B78" s="17"/>
      <c r="C78" s="8"/>
      <c r="D78" s="8"/>
      <c r="E78" s="8"/>
      <c r="F78" s="8"/>
      <c r="G78" s="4"/>
      <c r="H78" s="4"/>
      <c r="I78" s="4"/>
    </row>
    <row r="79" spans="1:9" ht="67.5">
      <c r="A79" s="16" t="s">
        <v>82</v>
      </c>
      <c r="B79" s="13">
        <v>6635.3</v>
      </c>
      <c r="C79" s="8">
        <v>5375.9</v>
      </c>
      <c r="D79" s="8">
        <v>5881.7</v>
      </c>
      <c r="E79" s="8"/>
      <c r="F79" s="8"/>
      <c r="G79" s="4">
        <f>F79*100/B79</f>
        <v>0</v>
      </c>
      <c r="H79" s="4"/>
      <c r="I79" s="4"/>
    </row>
    <row r="80" spans="1:9" ht="33.75">
      <c r="A80" s="16" t="s">
        <v>55</v>
      </c>
      <c r="B80" s="13">
        <v>33136</v>
      </c>
      <c r="C80" s="8"/>
      <c r="D80" s="8"/>
      <c r="E80" s="8"/>
      <c r="F80" s="8"/>
      <c r="G80" s="4">
        <f>F80*100/B80</f>
        <v>0</v>
      </c>
      <c r="H80" s="4"/>
      <c r="I80" s="4"/>
    </row>
    <row r="81" spans="1:9" ht="67.5">
      <c r="A81" s="16" t="s">
        <v>83</v>
      </c>
      <c r="B81" s="13">
        <v>4469.5</v>
      </c>
      <c r="C81" s="8"/>
      <c r="D81" s="8"/>
      <c r="E81" s="8"/>
      <c r="F81" s="8"/>
      <c r="G81" s="4">
        <f>F81*100/B81</f>
        <v>0</v>
      </c>
      <c r="H81" s="4"/>
      <c r="I81" s="4"/>
    </row>
    <row r="82" spans="1:9" ht="45">
      <c r="A82" s="16" t="s">
        <v>84</v>
      </c>
      <c r="B82" s="13">
        <v>26503.5</v>
      </c>
      <c r="C82" s="8"/>
      <c r="D82" s="8"/>
      <c r="E82" s="8"/>
      <c r="F82" s="8"/>
      <c r="G82" s="4">
        <f>F82*100/B82</f>
        <v>0</v>
      </c>
      <c r="H82" s="4"/>
      <c r="I82" s="4"/>
    </row>
    <row r="83" spans="1:9" ht="56.25">
      <c r="A83" s="16" t="s">
        <v>85</v>
      </c>
      <c r="B83" s="13">
        <v>8850</v>
      </c>
      <c r="C83" s="8"/>
      <c r="D83" s="8"/>
      <c r="E83" s="8"/>
      <c r="F83" s="8"/>
      <c r="G83" s="4">
        <f>F83*100/B83</f>
        <v>0</v>
      </c>
      <c r="H83" s="4"/>
      <c r="I83" s="4"/>
    </row>
    <row r="84" spans="1:9" ht="78.75">
      <c r="A84" s="16" t="s">
        <v>86</v>
      </c>
      <c r="B84" s="15">
        <v>49.3</v>
      </c>
      <c r="C84" s="8"/>
      <c r="D84" s="8"/>
      <c r="E84" s="8"/>
      <c r="F84" s="8"/>
      <c r="G84" s="4"/>
      <c r="H84" s="4"/>
      <c r="I84" s="4"/>
    </row>
    <row r="85" spans="1:9" ht="90">
      <c r="A85" s="16" t="s">
        <v>87</v>
      </c>
      <c r="B85" s="15">
        <v>1205.4000000000001</v>
      </c>
      <c r="C85" s="8"/>
      <c r="D85" s="8"/>
      <c r="E85" s="8"/>
      <c r="F85" s="8"/>
      <c r="G85" s="4">
        <f>F85*100/B85</f>
        <v>0</v>
      </c>
      <c r="H85" s="4"/>
      <c r="I85" s="4"/>
    </row>
    <row r="86" spans="1:9" ht="78.75">
      <c r="A86" s="16" t="s">
        <v>88</v>
      </c>
      <c r="B86" s="15">
        <v>1533.8</v>
      </c>
      <c r="C86" s="8"/>
      <c r="D86" s="8"/>
      <c r="E86" s="8"/>
      <c r="F86" s="8"/>
      <c r="G86" s="4"/>
      <c r="H86" s="4"/>
      <c r="I86" s="4"/>
    </row>
    <row r="87" spans="1:9" ht="45">
      <c r="A87" s="16" t="s">
        <v>89</v>
      </c>
      <c r="B87" s="15">
        <v>5007.7</v>
      </c>
      <c r="C87" s="8"/>
      <c r="D87" s="8"/>
      <c r="E87" s="8"/>
      <c r="F87" s="8"/>
      <c r="G87" s="4">
        <f>F87*100/B87</f>
        <v>0</v>
      </c>
      <c r="H87" s="4"/>
      <c r="I87" s="4"/>
    </row>
    <row r="88" spans="1:9" ht="56.25" hidden="1">
      <c r="A88" s="16" t="s">
        <v>90</v>
      </c>
      <c r="B88" s="13"/>
      <c r="C88" s="8"/>
      <c r="D88" s="8"/>
      <c r="E88" s="8"/>
      <c r="F88" s="8"/>
      <c r="G88" s="4"/>
      <c r="H88" s="4"/>
      <c r="I88" s="4"/>
    </row>
    <row r="89" spans="1:9" ht="33.75">
      <c r="A89" s="16" t="s">
        <v>91</v>
      </c>
      <c r="B89" s="13">
        <v>60469</v>
      </c>
      <c r="C89" s="8"/>
      <c r="D89" s="8"/>
      <c r="E89" s="8"/>
      <c r="F89" s="8"/>
      <c r="G89" s="4">
        <f>F89*100/B89</f>
        <v>0</v>
      </c>
      <c r="H89" s="4"/>
      <c r="I89" s="4"/>
    </row>
    <row r="90" spans="1:9" ht="33.75">
      <c r="A90" s="16" t="s">
        <v>92</v>
      </c>
      <c r="B90" s="13">
        <v>28273</v>
      </c>
      <c r="C90" s="8"/>
      <c r="D90" s="8"/>
      <c r="E90" s="8"/>
      <c r="F90" s="8"/>
      <c r="G90" s="4">
        <f>F90*100/B90</f>
        <v>0</v>
      </c>
      <c r="H90" s="4"/>
      <c r="I90" s="4"/>
    </row>
    <row r="91" spans="1:9" ht="67.5">
      <c r="A91" s="16" t="s">
        <v>93</v>
      </c>
      <c r="B91" s="13">
        <v>3809.3</v>
      </c>
      <c r="C91" s="8"/>
      <c r="D91" s="8"/>
      <c r="E91" s="8"/>
      <c r="F91" s="8"/>
      <c r="G91" s="4"/>
      <c r="H91" s="4"/>
      <c r="I91" s="4"/>
    </row>
    <row r="92" spans="1:9" ht="101.25" hidden="1">
      <c r="A92" s="16" t="s">
        <v>94</v>
      </c>
      <c r="B92" s="13"/>
      <c r="C92" s="8"/>
      <c r="D92" s="8"/>
      <c r="E92" s="8"/>
      <c r="F92" s="8"/>
      <c r="G92" s="4"/>
      <c r="H92" s="4"/>
      <c r="I92" s="4"/>
    </row>
    <row r="93" spans="1:9" ht="90" hidden="1">
      <c r="A93" s="16" t="s">
        <v>95</v>
      </c>
      <c r="B93" s="13"/>
      <c r="C93" s="8"/>
      <c r="D93" s="8"/>
      <c r="E93" s="8"/>
      <c r="F93" s="8"/>
      <c r="G93" s="4"/>
      <c r="H93" s="4"/>
      <c r="I93" s="4"/>
    </row>
    <row r="94" spans="1:9" ht="45" hidden="1">
      <c r="A94" s="16" t="s">
        <v>96</v>
      </c>
      <c r="B94" s="13"/>
      <c r="C94" s="8"/>
      <c r="D94" s="8"/>
      <c r="E94" s="8"/>
      <c r="F94" s="8"/>
      <c r="G94" s="4"/>
      <c r="H94" s="4"/>
      <c r="I94" s="4"/>
    </row>
    <row r="95" spans="1:9" ht="45">
      <c r="A95" s="2" t="s">
        <v>97</v>
      </c>
      <c r="B95" s="13">
        <v>30248.5</v>
      </c>
      <c r="C95" s="8"/>
      <c r="D95" s="8">
        <v>42430.8</v>
      </c>
      <c r="E95" s="8"/>
      <c r="F95" s="8">
        <v>20488.400000000001</v>
      </c>
      <c r="G95" s="4"/>
      <c r="H95" s="4">
        <f>F95*100/D95</f>
        <v>48.28662198214505</v>
      </c>
      <c r="I95" s="4"/>
    </row>
    <row r="96" spans="1:9" ht="67.5">
      <c r="A96" s="16" t="s">
        <v>98</v>
      </c>
      <c r="B96" s="13">
        <v>821.7</v>
      </c>
      <c r="C96" s="8">
        <v>10799.8</v>
      </c>
      <c r="D96" s="8">
        <v>10759</v>
      </c>
      <c r="E96" s="8"/>
      <c r="F96" s="8"/>
      <c r="G96" s="4">
        <f>F96*100/B96</f>
        <v>0</v>
      </c>
      <c r="H96" s="4">
        <f>F96*100/D96</f>
        <v>0</v>
      </c>
      <c r="I96" s="4"/>
    </row>
    <row r="97" spans="1:9" ht="56.25">
      <c r="A97" s="16" t="s">
        <v>99</v>
      </c>
      <c r="B97" s="13"/>
      <c r="C97" s="8"/>
      <c r="D97" s="8">
        <v>231.8</v>
      </c>
      <c r="E97" s="8"/>
      <c r="F97" s="8"/>
      <c r="G97" s="4"/>
      <c r="H97" s="4"/>
      <c r="I97" s="4"/>
    </row>
    <row r="98" spans="1:9" ht="56.25" hidden="1">
      <c r="A98" s="16" t="s">
        <v>100</v>
      </c>
      <c r="B98" s="13"/>
      <c r="C98" s="8"/>
      <c r="D98" s="8"/>
      <c r="E98" s="8"/>
      <c r="F98" s="8"/>
      <c r="G98" s="4"/>
      <c r="H98" s="4"/>
      <c r="I98" s="4"/>
    </row>
    <row r="99" spans="1:9" ht="56.25">
      <c r="A99" s="16" t="s">
        <v>101</v>
      </c>
      <c r="B99" s="13">
        <v>26478.400000000001</v>
      </c>
      <c r="C99" s="8"/>
      <c r="D99" s="8">
        <v>18743.2</v>
      </c>
      <c r="E99" s="8"/>
      <c r="F99" s="8">
        <v>31228.799999999999</v>
      </c>
      <c r="G99" s="4"/>
      <c r="H99" s="4">
        <f t="shared" ref="H99" si="6">F99*100/D99</f>
        <v>166.61402535319476</v>
      </c>
      <c r="I99" s="4"/>
    </row>
    <row r="100" spans="1:9" ht="33.75">
      <c r="A100" s="16" t="s">
        <v>102</v>
      </c>
      <c r="B100" s="13">
        <v>15000</v>
      </c>
      <c r="C100" s="8"/>
      <c r="D100" s="8"/>
      <c r="E100" s="8"/>
      <c r="F100" s="8"/>
      <c r="G100" s="4"/>
      <c r="H100" s="4"/>
      <c r="I100" s="4"/>
    </row>
    <row r="101" spans="1:9" ht="56.25">
      <c r="A101" s="2" t="s">
        <v>103</v>
      </c>
      <c r="B101" s="13">
        <v>468.6</v>
      </c>
      <c r="C101" s="8"/>
      <c r="D101" s="8"/>
      <c r="E101" s="8"/>
      <c r="F101" s="8"/>
      <c r="G101" s="4"/>
      <c r="H101" s="4"/>
      <c r="I101" s="4"/>
    </row>
    <row r="102" spans="1:9" ht="56.25">
      <c r="A102" s="2" t="s">
        <v>104</v>
      </c>
      <c r="B102" s="13">
        <v>40279</v>
      </c>
      <c r="C102" s="8"/>
      <c r="D102" s="8"/>
      <c r="E102" s="8"/>
      <c r="F102" s="8"/>
      <c r="G102" s="4"/>
      <c r="H102" s="4"/>
      <c r="I102" s="4"/>
    </row>
    <row r="103" spans="1:9" ht="67.5" hidden="1">
      <c r="A103" s="2" t="s">
        <v>105</v>
      </c>
      <c r="B103" s="13"/>
      <c r="C103" s="8"/>
      <c r="D103" s="8"/>
      <c r="E103" s="8"/>
      <c r="F103" s="8"/>
      <c r="G103" s="4"/>
      <c r="H103" s="4"/>
      <c r="I103" s="4"/>
    </row>
    <row r="104" spans="1:9" ht="45" hidden="1">
      <c r="A104" s="2" t="s">
        <v>106</v>
      </c>
      <c r="B104" s="13"/>
      <c r="C104" s="8"/>
      <c r="D104" s="8"/>
      <c r="E104" s="8"/>
      <c r="F104" s="8"/>
      <c r="G104" s="4"/>
      <c r="H104" s="4"/>
      <c r="I104" s="4"/>
    </row>
    <row r="105" spans="1:9" ht="78.75" hidden="1">
      <c r="A105" s="2" t="s">
        <v>107</v>
      </c>
      <c r="B105" s="13"/>
      <c r="C105" s="8"/>
      <c r="D105" s="8"/>
      <c r="E105" s="8"/>
      <c r="F105" s="8"/>
      <c r="G105" s="4"/>
      <c r="H105" s="4"/>
      <c r="I105" s="4"/>
    </row>
    <row r="106" spans="1:9" ht="33.75">
      <c r="A106" s="2" t="s">
        <v>108</v>
      </c>
      <c r="B106" s="13">
        <v>1218.3</v>
      </c>
      <c r="C106" s="8"/>
      <c r="D106" s="8"/>
      <c r="E106" s="8"/>
      <c r="F106" s="8"/>
      <c r="G106" s="4"/>
      <c r="H106" s="4"/>
      <c r="I106" s="4"/>
    </row>
    <row r="107" spans="1:9" ht="56.25">
      <c r="A107" s="2" t="s">
        <v>109</v>
      </c>
      <c r="B107" s="13">
        <v>682894.9</v>
      </c>
      <c r="C107" s="8"/>
      <c r="D107" s="8"/>
      <c r="E107" s="8"/>
      <c r="F107" s="8">
        <v>466545</v>
      </c>
      <c r="G107" s="4"/>
      <c r="H107" s="4"/>
      <c r="I107" s="4"/>
    </row>
    <row r="108" spans="1:9" ht="90">
      <c r="A108" s="18" t="s">
        <v>110</v>
      </c>
      <c r="B108" s="13"/>
      <c r="C108" s="8">
        <v>38000</v>
      </c>
      <c r="D108" s="8"/>
      <c r="E108" s="8"/>
      <c r="F108" s="8"/>
      <c r="G108" s="4"/>
      <c r="H108" s="4"/>
      <c r="I108" s="4"/>
    </row>
    <row r="109" spans="1:9" ht="33.75">
      <c r="A109" s="19" t="s">
        <v>111</v>
      </c>
      <c r="B109" s="13"/>
      <c r="C109" s="8">
        <v>1322.1</v>
      </c>
      <c r="D109" s="8">
        <v>151322.1</v>
      </c>
      <c r="E109" s="8"/>
      <c r="F109" s="8">
        <v>1091.7</v>
      </c>
      <c r="G109" s="4"/>
      <c r="H109" s="4"/>
      <c r="I109" s="4"/>
    </row>
    <row r="110" spans="1:9" ht="56.25">
      <c r="A110" s="19" t="s">
        <v>112</v>
      </c>
      <c r="B110" s="13"/>
      <c r="C110" s="8"/>
      <c r="D110" s="8">
        <v>300000</v>
      </c>
      <c r="E110" s="8"/>
      <c r="F110" s="8"/>
      <c r="G110" s="4"/>
      <c r="H110" s="4"/>
      <c r="I110" s="4"/>
    </row>
    <row r="111" spans="1:9" ht="45">
      <c r="A111" s="19" t="s">
        <v>113</v>
      </c>
      <c r="B111" s="13"/>
      <c r="C111" s="8">
        <v>3285.4</v>
      </c>
      <c r="D111" s="8">
        <v>1803</v>
      </c>
      <c r="E111" s="8"/>
      <c r="F111" s="8"/>
      <c r="G111" s="4"/>
      <c r="H111" s="4"/>
      <c r="I111" s="4"/>
    </row>
    <row r="112" spans="1:9" ht="67.5">
      <c r="A112" s="19" t="s">
        <v>114</v>
      </c>
      <c r="B112" s="13"/>
      <c r="C112" s="8">
        <v>182814.6</v>
      </c>
      <c r="D112" s="8">
        <v>197052.5</v>
      </c>
      <c r="E112" s="8"/>
      <c r="F112" s="8">
        <v>181588.9</v>
      </c>
      <c r="G112" s="4"/>
      <c r="H112" s="4"/>
      <c r="I112" s="4"/>
    </row>
    <row r="113" spans="1:11" ht="78.75">
      <c r="A113" s="19" t="s">
        <v>115</v>
      </c>
      <c r="B113" s="13"/>
      <c r="C113" s="8"/>
      <c r="D113" s="8">
        <v>68219</v>
      </c>
      <c r="E113" s="8"/>
      <c r="F113" s="8"/>
      <c r="G113" s="4"/>
      <c r="H113" s="4"/>
      <c r="I113" s="4"/>
    </row>
    <row r="114" spans="1:11" ht="56.25">
      <c r="A114" s="19" t="s">
        <v>116</v>
      </c>
      <c r="B114" s="13"/>
      <c r="C114" s="8"/>
      <c r="D114" s="8">
        <v>194.1</v>
      </c>
      <c r="E114" s="8"/>
      <c r="F114" s="8"/>
      <c r="G114" s="4"/>
      <c r="H114" s="4"/>
      <c r="I114" s="4"/>
    </row>
    <row r="115" spans="1:11" ht="78.75">
      <c r="A115" s="19" t="s">
        <v>117</v>
      </c>
      <c r="B115" s="13"/>
      <c r="C115" s="8"/>
      <c r="D115" s="8">
        <v>116121.7</v>
      </c>
      <c r="E115" s="8"/>
      <c r="F115" s="8"/>
      <c r="G115" s="4"/>
      <c r="H115" s="4"/>
      <c r="I115" s="4"/>
    </row>
    <row r="116" spans="1:11" ht="90">
      <c r="A116" s="19" t="s">
        <v>118</v>
      </c>
      <c r="B116" s="13"/>
      <c r="C116" s="8"/>
      <c r="D116" s="8">
        <v>13171.7</v>
      </c>
      <c r="E116" s="8"/>
      <c r="F116" s="8"/>
      <c r="G116" s="4"/>
      <c r="H116" s="4"/>
      <c r="I116" s="4"/>
    </row>
    <row r="117" spans="1:11" ht="33.75">
      <c r="A117" s="19" t="s">
        <v>119</v>
      </c>
      <c r="B117" s="13"/>
      <c r="C117" s="8"/>
      <c r="D117" s="8">
        <v>3115.3</v>
      </c>
      <c r="E117" s="8"/>
      <c r="F117" s="8"/>
      <c r="G117" s="4"/>
      <c r="H117" s="4"/>
      <c r="I117" s="4"/>
    </row>
    <row r="118" spans="1:11" ht="33.75">
      <c r="A118" s="12" t="s">
        <v>120</v>
      </c>
      <c r="B118" s="13">
        <v>1642320.6</v>
      </c>
      <c r="C118" s="8">
        <v>1433513.5</v>
      </c>
      <c r="D118" s="8">
        <v>1617576.8</v>
      </c>
      <c r="E118" s="8">
        <v>1617576.8000000003</v>
      </c>
      <c r="F118" s="8">
        <v>1435240.6</v>
      </c>
      <c r="G118" s="4">
        <f>F118*100/B118</f>
        <v>87.391012449091846</v>
      </c>
      <c r="H118" s="4">
        <f>F118*100/D118</f>
        <v>88.727818054759439</v>
      </c>
      <c r="I118" s="4">
        <f>F118*100/E118</f>
        <v>88.727818054759425</v>
      </c>
      <c r="K118" s="9"/>
    </row>
    <row r="119" spans="1:11" ht="33.75">
      <c r="A119" s="10" t="s">
        <v>121</v>
      </c>
      <c r="B119" s="13">
        <v>200688.2</v>
      </c>
      <c r="C119" s="8">
        <v>138344.5</v>
      </c>
      <c r="D119" s="8">
        <v>175030.7</v>
      </c>
      <c r="E119" s="8"/>
      <c r="F119" s="8">
        <v>114427.7</v>
      </c>
      <c r="G119" s="4">
        <f>F119*100/B119</f>
        <v>57.017652258578231</v>
      </c>
      <c r="H119" s="4">
        <f>F119*100/D119</f>
        <v>65.375788361698824</v>
      </c>
      <c r="I119" s="4"/>
    </row>
    <row r="120" spans="1:11" ht="33.75">
      <c r="A120" s="10" t="s">
        <v>122</v>
      </c>
      <c r="B120" s="13"/>
      <c r="C120" s="8"/>
      <c r="D120" s="8"/>
      <c r="E120" s="8"/>
      <c r="F120" s="8"/>
      <c r="G120" s="4"/>
      <c r="H120" s="4"/>
      <c r="I120" s="4"/>
    </row>
    <row r="121" spans="1:11" ht="45">
      <c r="A121" s="10" t="s">
        <v>123</v>
      </c>
      <c r="B121" s="13">
        <v>2951</v>
      </c>
      <c r="C121" s="8">
        <v>3192</v>
      </c>
      <c r="D121" s="8">
        <v>3192</v>
      </c>
      <c r="E121" s="8"/>
      <c r="F121" s="8">
        <v>3592.4</v>
      </c>
      <c r="G121" s="4">
        <f>F121*100/B121</f>
        <v>121.7350050830227</v>
      </c>
      <c r="H121" s="4">
        <f>F121*100/D121</f>
        <v>112.54385964912281</v>
      </c>
      <c r="I121" s="4"/>
    </row>
    <row r="122" spans="1:11" ht="33.75" hidden="1">
      <c r="A122" s="10" t="s">
        <v>124</v>
      </c>
      <c r="B122" s="20"/>
      <c r="C122" s="8"/>
      <c r="D122" s="8"/>
      <c r="E122" s="8"/>
      <c r="F122" s="8"/>
      <c r="G122" s="4"/>
      <c r="H122" s="4"/>
      <c r="I122" s="4"/>
    </row>
    <row r="123" spans="1:11" ht="22.5" hidden="1">
      <c r="A123" s="10" t="s">
        <v>125</v>
      </c>
      <c r="B123" s="13"/>
      <c r="C123" s="8"/>
      <c r="D123" s="8"/>
      <c r="E123" s="8"/>
      <c r="F123" s="8"/>
      <c r="G123" s="4"/>
      <c r="H123" s="4"/>
      <c r="I123" s="4"/>
    </row>
    <row r="124" spans="1:11" ht="45">
      <c r="A124" s="10" t="s">
        <v>126</v>
      </c>
      <c r="B124" s="13">
        <v>805.5</v>
      </c>
      <c r="C124" s="8"/>
      <c r="D124" s="8"/>
      <c r="E124" s="8"/>
      <c r="F124" s="8">
        <v>4280</v>
      </c>
      <c r="G124" s="4"/>
      <c r="H124" s="4"/>
      <c r="I124" s="4"/>
    </row>
    <row r="125" spans="1:11" ht="78.75" hidden="1">
      <c r="A125" s="10" t="s">
        <v>127</v>
      </c>
      <c r="B125" s="13"/>
      <c r="C125" s="8"/>
      <c r="D125" s="8"/>
      <c r="E125" s="8"/>
      <c r="F125" s="8"/>
      <c r="G125" s="4"/>
      <c r="H125" s="4"/>
      <c r="I125" s="4"/>
    </row>
    <row r="126" spans="1:11" ht="67.5" hidden="1">
      <c r="A126" s="10" t="s">
        <v>128</v>
      </c>
      <c r="B126" s="13"/>
      <c r="C126" s="8"/>
      <c r="D126" s="8"/>
      <c r="E126" s="8"/>
      <c r="F126" s="8"/>
      <c r="G126" s="4"/>
      <c r="H126" s="4"/>
      <c r="I126" s="4"/>
    </row>
    <row r="127" spans="1:11" ht="56.25">
      <c r="A127" s="10" t="s">
        <v>129</v>
      </c>
      <c r="B127" s="13">
        <v>10.1</v>
      </c>
      <c r="C127" s="8">
        <v>10.1</v>
      </c>
      <c r="D127" s="8">
        <v>10.1</v>
      </c>
      <c r="E127" s="8"/>
      <c r="F127" s="8">
        <v>21.3</v>
      </c>
      <c r="G127" s="4">
        <f t="shared" ref="G127:G132" si="7">F127*100/B127</f>
        <v>210.8910891089109</v>
      </c>
      <c r="H127" s="4">
        <f t="shared" ref="H127:H132" si="8">F127*100/D127</f>
        <v>210.8910891089109</v>
      </c>
      <c r="I127" s="4" t="e">
        <f t="shared" ref="I127:I132" si="9">F127*100/E127</f>
        <v>#DIV/0!</v>
      </c>
    </row>
    <row r="128" spans="1:11" ht="45">
      <c r="A128" s="16" t="s">
        <v>130</v>
      </c>
      <c r="B128" s="13">
        <v>9907.2000000000007</v>
      </c>
      <c r="C128" s="8">
        <v>9569.1</v>
      </c>
      <c r="D128" s="8">
        <v>9569.1</v>
      </c>
      <c r="E128" s="8"/>
      <c r="F128" s="8">
        <v>10160.5</v>
      </c>
      <c r="G128" s="4">
        <f t="shared" si="7"/>
        <v>102.55672642118863</v>
      </c>
      <c r="H128" s="4">
        <f t="shared" si="8"/>
        <v>106.18030953799207</v>
      </c>
      <c r="I128" s="4" t="e">
        <f t="shared" si="9"/>
        <v>#DIV/0!</v>
      </c>
    </row>
    <row r="129" spans="1:9" ht="45">
      <c r="A129" s="10" t="s">
        <v>131</v>
      </c>
      <c r="B129" s="13">
        <v>210554.8</v>
      </c>
      <c r="C129" s="8">
        <v>13775</v>
      </c>
      <c r="D129" s="8">
        <v>193489.1</v>
      </c>
      <c r="E129" s="8"/>
      <c r="F129" s="8">
        <v>249314.9</v>
      </c>
      <c r="G129" s="4">
        <f t="shared" si="7"/>
        <v>118.40855682226196</v>
      </c>
      <c r="H129" s="4">
        <f t="shared" si="8"/>
        <v>128.85216789989721</v>
      </c>
      <c r="I129" s="4" t="e">
        <f t="shared" si="9"/>
        <v>#DIV/0!</v>
      </c>
    </row>
    <row r="130" spans="1:9" ht="33.75">
      <c r="A130" s="10" t="s">
        <v>132</v>
      </c>
      <c r="B130" s="13">
        <v>13100.3</v>
      </c>
      <c r="C130" s="8">
        <v>163489.1</v>
      </c>
      <c r="D130" s="8">
        <v>13775</v>
      </c>
      <c r="E130" s="8"/>
      <c r="F130" s="8">
        <v>13744.4</v>
      </c>
      <c r="G130" s="4">
        <f t="shared" si="7"/>
        <v>104.91668129737488</v>
      </c>
      <c r="H130" s="4">
        <f t="shared" si="8"/>
        <v>99.777858439201452</v>
      </c>
      <c r="I130" s="4" t="e">
        <f t="shared" si="9"/>
        <v>#DIV/0!</v>
      </c>
    </row>
    <row r="131" spans="1:9" ht="45">
      <c r="A131" s="10" t="s">
        <v>133</v>
      </c>
      <c r="B131" s="13">
        <v>23018.799999999999</v>
      </c>
      <c r="C131" s="8">
        <v>25444.2</v>
      </c>
      <c r="D131" s="8">
        <v>25444.2</v>
      </c>
      <c r="E131" s="8"/>
      <c r="F131" s="8">
        <v>24999.9</v>
      </c>
      <c r="G131" s="4">
        <f t="shared" si="7"/>
        <v>108.60644342884946</v>
      </c>
      <c r="H131" s="4">
        <f t="shared" si="8"/>
        <v>98.253826019289264</v>
      </c>
      <c r="I131" s="4" t="e">
        <f t="shared" si="9"/>
        <v>#DIV/0!</v>
      </c>
    </row>
    <row r="132" spans="1:9" ht="45">
      <c r="A132" s="16" t="s">
        <v>134</v>
      </c>
      <c r="B132" s="13">
        <v>189624.7</v>
      </c>
      <c r="C132" s="8">
        <v>192611.9</v>
      </c>
      <c r="D132" s="8">
        <v>182945.3</v>
      </c>
      <c r="E132" s="8"/>
      <c r="F132" s="8">
        <v>178658.1</v>
      </c>
      <c r="G132" s="4">
        <f t="shared" si="7"/>
        <v>94.216681687564957</v>
      </c>
      <c r="H132" s="4">
        <f t="shared" si="8"/>
        <v>97.656567290878755</v>
      </c>
      <c r="I132" s="4" t="e">
        <f t="shared" si="9"/>
        <v>#DIV/0!</v>
      </c>
    </row>
    <row r="133" spans="1:9" ht="45" hidden="1">
      <c r="A133" s="16" t="s">
        <v>135</v>
      </c>
      <c r="B133" s="13"/>
      <c r="C133" s="8"/>
      <c r="D133" s="8"/>
      <c r="E133" s="8"/>
      <c r="F133" s="8"/>
      <c r="G133" s="4"/>
      <c r="H133" s="4"/>
      <c r="I133" s="4"/>
    </row>
    <row r="134" spans="1:9" ht="78.75" hidden="1">
      <c r="A134" s="16" t="s">
        <v>136</v>
      </c>
      <c r="B134" s="13"/>
      <c r="C134" s="8"/>
      <c r="D134" s="8"/>
      <c r="E134" s="8"/>
      <c r="F134" s="8"/>
      <c r="G134" s="4"/>
      <c r="H134" s="4"/>
      <c r="I134" s="4"/>
    </row>
    <row r="135" spans="1:9" ht="78.75">
      <c r="A135" s="16" t="s">
        <v>137</v>
      </c>
      <c r="B135" s="13">
        <v>46674.2</v>
      </c>
      <c r="C135" s="8">
        <v>49467.3</v>
      </c>
      <c r="D135" s="8">
        <v>49467.3</v>
      </c>
      <c r="E135" s="8"/>
      <c r="F135" s="8">
        <v>52821.2</v>
      </c>
      <c r="G135" s="4">
        <f>F135*100/B135</f>
        <v>113.17001684013867</v>
      </c>
      <c r="H135" s="4">
        <f>F135*100/D135</f>
        <v>106.78003448742906</v>
      </c>
      <c r="I135" s="4"/>
    </row>
    <row r="136" spans="1:9" ht="45" hidden="1">
      <c r="A136" s="16" t="s">
        <v>138</v>
      </c>
      <c r="B136" s="13"/>
      <c r="C136" s="8"/>
      <c r="D136" s="8"/>
      <c r="E136" s="8"/>
      <c r="F136" s="8"/>
      <c r="G136" s="4"/>
      <c r="H136" s="4"/>
      <c r="I136" s="4"/>
    </row>
    <row r="137" spans="1:9" ht="90" hidden="1">
      <c r="A137" s="16" t="s">
        <v>139</v>
      </c>
      <c r="B137" s="13"/>
      <c r="C137" s="8"/>
      <c r="D137" s="8"/>
      <c r="E137" s="8"/>
      <c r="F137" s="8"/>
      <c r="G137" s="4"/>
      <c r="H137" s="4"/>
      <c r="I137" s="4"/>
    </row>
    <row r="138" spans="1:9" ht="78.75">
      <c r="A138" s="10" t="s">
        <v>140</v>
      </c>
      <c r="B138" s="13"/>
      <c r="C138" s="8"/>
      <c r="D138" s="8">
        <v>127043.7</v>
      </c>
      <c r="E138" s="8"/>
      <c r="F138" s="8"/>
      <c r="G138" s="4"/>
      <c r="H138" s="4"/>
      <c r="I138" s="4"/>
    </row>
    <row r="139" spans="1:9" ht="112.5">
      <c r="A139" s="16" t="s">
        <v>141</v>
      </c>
      <c r="B139" s="13">
        <v>12655</v>
      </c>
      <c r="C139" s="8">
        <v>3801.5</v>
      </c>
      <c r="D139" s="8">
        <v>3801.5</v>
      </c>
      <c r="E139" s="8"/>
      <c r="F139" s="8"/>
      <c r="G139" s="4">
        <f>F139*100/B139</f>
        <v>0</v>
      </c>
      <c r="H139" s="4"/>
      <c r="I139" s="4"/>
    </row>
    <row r="140" spans="1:9" ht="90">
      <c r="A140" s="10" t="s">
        <v>142</v>
      </c>
      <c r="B140" s="13">
        <v>17238.900000000001</v>
      </c>
      <c r="C140" s="8">
        <v>19137.900000000001</v>
      </c>
      <c r="D140" s="8">
        <v>19137.900000000001</v>
      </c>
      <c r="E140" s="8"/>
      <c r="F140" s="8">
        <v>1388.9</v>
      </c>
      <c r="G140" s="4">
        <f>F140*100/B140</f>
        <v>8.0567785647576109</v>
      </c>
      <c r="H140" s="4">
        <f>F140*100/D139</f>
        <v>36.535578061291595</v>
      </c>
      <c r="I140" s="4"/>
    </row>
    <row r="141" spans="1:9" ht="56.25" hidden="1">
      <c r="A141" s="10" t="s">
        <v>143</v>
      </c>
      <c r="B141" s="15"/>
      <c r="C141" s="8"/>
      <c r="D141" s="8"/>
      <c r="E141" s="8"/>
      <c r="F141" s="8"/>
      <c r="G141" s="4"/>
      <c r="H141" s="4"/>
      <c r="I141" s="4"/>
    </row>
    <row r="142" spans="1:9" ht="33.75">
      <c r="A142" s="10" t="s">
        <v>144</v>
      </c>
      <c r="B142" s="15">
        <v>44151.3</v>
      </c>
      <c r="C142" s="8">
        <v>55795.199999999997</v>
      </c>
      <c r="D142" s="8">
        <v>55795.199999999997</v>
      </c>
      <c r="E142" s="8"/>
      <c r="F142" s="8"/>
      <c r="G142" s="4"/>
      <c r="H142" s="4">
        <f t="shared" ref="H142:H147" si="10">F142*100/D142</f>
        <v>0</v>
      </c>
      <c r="I142" s="4"/>
    </row>
    <row r="143" spans="1:9" ht="45">
      <c r="A143" s="2" t="s">
        <v>145</v>
      </c>
      <c r="B143" s="15">
        <v>8252.7000000000007</v>
      </c>
      <c r="C143" s="8"/>
      <c r="D143" s="8"/>
      <c r="E143" s="8"/>
      <c r="F143" s="8"/>
      <c r="G143" s="4"/>
      <c r="H143" s="4"/>
      <c r="I143" s="4"/>
    </row>
    <row r="144" spans="1:9" ht="112.5">
      <c r="A144" s="10" t="s">
        <v>146</v>
      </c>
      <c r="B144" s="13">
        <v>692057.3</v>
      </c>
      <c r="C144" s="8">
        <v>698194.8</v>
      </c>
      <c r="D144" s="8">
        <v>698194.8</v>
      </c>
      <c r="E144" s="8"/>
      <c r="F144" s="8">
        <v>719182.1</v>
      </c>
      <c r="G144" s="4">
        <f>F144*100/B144</f>
        <v>103.91944424255043</v>
      </c>
      <c r="H144" s="4">
        <f t="shared" si="10"/>
        <v>103.00593759793111</v>
      </c>
      <c r="I144" s="4"/>
    </row>
    <row r="145" spans="1:11" ht="67.5">
      <c r="A145" s="10" t="s">
        <v>147</v>
      </c>
      <c r="B145" s="20">
        <v>131.69999999999999</v>
      </c>
      <c r="C145" s="8">
        <v>179.6</v>
      </c>
      <c r="D145" s="8">
        <v>179.6</v>
      </c>
      <c r="E145" s="8"/>
      <c r="F145" s="8">
        <v>152</v>
      </c>
      <c r="G145" s="4">
        <f>F145*100/B145</f>
        <v>115.41381928625665</v>
      </c>
      <c r="H145" s="4">
        <f t="shared" si="10"/>
        <v>84.632516703786195</v>
      </c>
      <c r="I145" s="4"/>
    </row>
    <row r="146" spans="1:11" ht="123.75">
      <c r="A146" s="2" t="s">
        <v>148</v>
      </c>
      <c r="B146" s="20">
        <v>119269</v>
      </c>
      <c r="C146" s="8"/>
      <c r="D146" s="8"/>
      <c r="E146" s="8"/>
      <c r="F146" s="8"/>
      <c r="G146" s="4"/>
      <c r="H146" s="4"/>
      <c r="I146" s="4"/>
    </row>
    <row r="147" spans="1:11" ht="22.5">
      <c r="A147" s="10" t="s">
        <v>149</v>
      </c>
      <c r="B147" s="13">
        <v>51230</v>
      </c>
      <c r="C147" s="8">
        <v>60501.3</v>
      </c>
      <c r="D147" s="8">
        <v>60501.3</v>
      </c>
      <c r="E147" s="8"/>
      <c r="F147" s="8">
        <v>62415.5</v>
      </c>
      <c r="G147" s="4">
        <f>F147*100/B147</f>
        <v>121.83388639469061</v>
      </c>
      <c r="H147" s="4">
        <f t="shared" si="10"/>
        <v>103.16389895754305</v>
      </c>
      <c r="I147" s="4"/>
    </row>
    <row r="148" spans="1:11">
      <c r="A148" s="10" t="s">
        <v>150</v>
      </c>
      <c r="B148" s="13"/>
      <c r="C148" s="8"/>
      <c r="D148" s="8"/>
      <c r="E148" s="8"/>
      <c r="F148" s="8"/>
      <c r="G148" s="4"/>
      <c r="H148" s="4"/>
      <c r="I148" s="4"/>
    </row>
    <row r="149" spans="1:11">
      <c r="A149" s="21" t="s">
        <v>151</v>
      </c>
      <c r="B149" s="13">
        <v>575389.19999999995</v>
      </c>
      <c r="C149" s="8">
        <v>41589</v>
      </c>
      <c r="D149" s="8">
        <v>411283.9</v>
      </c>
      <c r="E149" s="8">
        <v>411672.5</v>
      </c>
      <c r="F149" s="8">
        <v>41332.1</v>
      </c>
      <c r="G149" s="4">
        <f>F149*100/B149</f>
        <v>7.1833291274844928</v>
      </c>
      <c r="H149" s="4">
        <f>F149*100/D149</f>
        <v>10.049530263645137</v>
      </c>
      <c r="I149" s="4">
        <f>F149*100/E149</f>
        <v>10.040043966988321</v>
      </c>
      <c r="K149" s="9"/>
    </row>
    <row r="150" spans="1:11" ht="56.25">
      <c r="A150" s="10" t="s">
        <v>152</v>
      </c>
      <c r="B150" s="15">
        <v>2193.9</v>
      </c>
      <c r="C150" s="8"/>
      <c r="D150" s="8">
        <v>1814.9</v>
      </c>
      <c r="E150" s="8"/>
      <c r="F150" s="8"/>
      <c r="G150" s="4">
        <f>F150*100/B150</f>
        <v>0</v>
      </c>
      <c r="H150" s="4">
        <f>F150*100/D150</f>
        <v>0</v>
      </c>
      <c r="I150" s="4"/>
    </row>
    <row r="151" spans="1:11" ht="33.75">
      <c r="A151" s="10" t="s">
        <v>153</v>
      </c>
      <c r="B151" s="13">
        <v>709.8</v>
      </c>
      <c r="C151" s="8"/>
      <c r="D151" s="8">
        <v>518</v>
      </c>
      <c r="E151" s="8"/>
      <c r="F151" s="8"/>
      <c r="G151" s="4">
        <f>F151*100/B151</f>
        <v>0</v>
      </c>
      <c r="H151" s="4">
        <f>F151*100/D151</f>
        <v>0</v>
      </c>
      <c r="I151" s="4"/>
    </row>
    <row r="152" spans="1:11" ht="45">
      <c r="A152" s="10" t="s">
        <v>154</v>
      </c>
      <c r="B152" s="7">
        <v>56216</v>
      </c>
      <c r="C152" s="8"/>
      <c r="D152" s="8">
        <v>41589</v>
      </c>
      <c r="E152" s="8"/>
      <c r="F152" s="8"/>
      <c r="G152" s="4">
        <f>F152*100/B152</f>
        <v>0</v>
      </c>
      <c r="H152" s="4">
        <f>F152*100/D152</f>
        <v>0</v>
      </c>
      <c r="I152" s="4"/>
    </row>
    <row r="153" spans="1:11" ht="33.75">
      <c r="A153" s="16" t="s">
        <v>155</v>
      </c>
      <c r="B153" s="7">
        <v>94</v>
      </c>
      <c r="C153" s="8"/>
      <c r="D153" s="8"/>
      <c r="E153" s="8"/>
      <c r="F153" s="8"/>
      <c r="G153" s="4">
        <f>F153*100/B153</f>
        <v>0</v>
      </c>
      <c r="H153" s="4"/>
      <c r="I153" s="4"/>
    </row>
    <row r="154" spans="1:11" ht="78.75" hidden="1">
      <c r="A154" s="10" t="s">
        <v>156</v>
      </c>
      <c r="B154" s="7"/>
      <c r="C154" s="8"/>
      <c r="D154" s="8"/>
      <c r="E154" s="8"/>
      <c r="F154" s="8"/>
      <c r="G154" s="4"/>
      <c r="H154" s="4"/>
      <c r="I154" s="4"/>
    </row>
    <row r="155" spans="1:11" ht="78.75" hidden="1">
      <c r="A155" s="10" t="s">
        <v>157</v>
      </c>
      <c r="B155" s="7"/>
      <c r="C155" s="8"/>
      <c r="D155" s="8"/>
      <c r="E155" s="8"/>
      <c r="F155" s="8"/>
      <c r="G155" s="4"/>
      <c r="H155" s="4"/>
      <c r="I155" s="4"/>
    </row>
    <row r="156" spans="1:11" ht="90">
      <c r="A156" s="16" t="s">
        <v>158</v>
      </c>
      <c r="B156" s="7">
        <v>368</v>
      </c>
      <c r="C156" s="8"/>
      <c r="D156" s="8"/>
      <c r="E156" s="8"/>
      <c r="F156" s="8"/>
      <c r="G156" s="4">
        <f t="shared" ref="G156:G162" si="11">F156*100/B156</f>
        <v>0</v>
      </c>
      <c r="H156" s="4"/>
      <c r="I156" s="4"/>
    </row>
    <row r="157" spans="1:11" ht="135">
      <c r="A157" s="16" t="s">
        <v>159</v>
      </c>
      <c r="B157" s="7">
        <v>179.2</v>
      </c>
      <c r="C157" s="8"/>
      <c r="D157" s="8"/>
      <c r="E157" s="8"/>
      <c r="F157" s="8"/>
      <c r="G157" s="4">
        <f t="shared" si="11"/>
        <v>0</v>
      </c>
      <c r="H157" s="4"/>
      <c r="I157" s="4"/>
    </row>
    <row r="158" spans="1:11" ht="56.25">
      <c r="A158" s="10" t="s">
        <v>160</v>
      </c>
      <c r="B158" s="7">
        <v>8400</v>
      </c>
      <c r="C158" s="8"/>
      <c r="D158" s="8">
        <v>9000</v>
      </c>
      <c r="E158" s="8"/>
      <c r="F158" s="8"/>
      <c r="G158" s="4">
        <f t="shared" si="11"/>
        <v>0</v>
      </c>
      <c r="H158" s="4"/>
      <c r="I158" s="4"/>
    </row>
    <row r="159" spans="1:11" ht="78.75">
      <c r="A159" s="10" t="s">
        <v>161</v>
      </c>
      <c r="B159" s="7">
        <v>400</v>
      </c>
      <c r="C159" s="8"/>
      <c r="D159" s="8"/>
      <c r="E159" s="8"/>
      <c r="F159" s="8"/>
      <c r="G159" s="4">
        <f t="shared" si="11"/>
        <v>0</v>
      </c>
      <c r="H159" s="4"/>
      <c r="I159" s="4"/>
    </row>
    <row r="160" spans="1:11" ht="78.75">
      <c r="A160" s="10" t="s">
        <v>162</v>
      </c>
      <c r="B160" s="7">
        <v>350</v>
      </c>
      <c r="C160" s="8"/>
      <c r="D160" s="8"/>
      <c r="E160" s="8"/>
      <c r="F160" s="8"/>
      <c r="G160" s="4">
        <f t="shared" si="11"/>
        <v>0</v>
      </c>
      <c r="H160" s="4"/>
      <c r="I160" s="4"/>
    </row>
    <row r="161" spans="1:9" ht="90">
      <c r="A161" s="10" t="s">
        <v>163</v>
      </c>
      <c r="B161" s="7">
        <v>1915.2</v>
      </c>
      <c r="C161" s="8"/>
      <c r="D161" s="8"/>
      <c r="E161" s="8"/>
      <c r="F161" s="8"/>
      <c r="G161" s="4">
        <f t="shared" si="11"/>
        <v>0</v>
      </c>
      <c r="H161" s="4"/>
      <c r="I161" s="4"/>
    </row>
    <row r="162" spans="1:9" ht="67.5" hidden="1">
      <c r="A162" s="10" t="s">
        <v>164</v>
      </c>
      <c r="B162" s="7"/>
      <c r="C162" s="8"/>
      <c r="D162" s="8"/>
      <c r="E162" s="8"/>
      <c r="F162" s="8"/>
      <c r="G162" s="4" t="e">
        <f t="shared" si="11"/>
        <v>#DIV/0!</v>
      </c>
      <c r="H162" s="4"/>
      <c r="I162" s="4"/>
    </row>
    <row r="163" spans="1:9" ht="146.25">
      <c r="A163" s="10" t="s">
        <v>165</v>
      </c>
      <c r="B163" s="7">
        <v>599</v>
      </c>
      <c r="C163" s="8"/>
      <c r="D163" s="8"/>
      <c r="E163" s="8"/>
      <c r="F163" s="8"/>
      <c r="G163" s="4"/>
      <c r="H163" s="4"/>
      <c r="I163" s="4"/>
    </row>
    <row r="164" spans="1:9" ht="191.25">
      <c r="A164" s="10" t="s">
        <v>166</v>
      </c>
      <c r="B164" s="7">
        <v>33382.300000000003</v>
      </c>
      <c r="C164" s="8"/>
      <c r="D164" s="8"/>
      <c r="E164" s="8"/>
      <c r="F164" s="8"/>
      <c r="G164" s="4">
        <f>F164*100/B164</f>
        <v>0</v>
      </c>
      <c r="H164" s="4"/>
      <c r="I164" s="4"/>
    </row>
    <row r="165" spans="1:9" ht="45">
      <c r="A165" s="10" t="s">
        <v>167</v>
      </c>
      <c r="B165" s="7">
        <v>727.8</v>
      </c>
      <c r="C165" s="8"/>
      <c r="D165" s="8"/>
      <c r="E165" s="8"/>
      <c r="F165" s="8"/>
      <c r="G165" s="4">
        <f>F165*100/B165</f>
        <v>0</v>
      </c>
      <c r="H165" s="4"/>
      <c r="I165" s="4"/>
    </row>
    <row r="166" spans="1:9" ht="67.5">
      <c r="A166" s="10" t="s">
        <v>168</v>
      </c>
      <c r="B166" s="7">
        <v>1883.3</v>
      </c>
      <c r="C166" s="8"/>
      <c r="D166" s="8">
        <v>1560</v>
      </c>
      <c r="E166" s="8"/>
      <c r="F166" s="8">
        <v>1456.3</v>
      </c>
      <c r="G166" s="4">
        <f>F166*100/B166</f>
        <v>77.327032336855524</v>
      </c>
      <c r="H166" s="4">
        <f>F166*100/D166</f>
        <v>93.352564102564102</v>
      </c>
      <c r="I166" s="4"/>
    </row>
    <row r="167" spans="1:9" ht="56.25">
      <c r="A167" s="10" t="s">
        <v>169</v>
      </c>
      <c r="B167" s="7"/>
      <c r="C167" s="8"/>
      <c r="D167" s="8">
        <v>1390.6</v>
      </c>
      <c r="E167" s="8"/>
      <c r="F167" s="8"/>
      <c r="G167" s="4"/>
      <c r="H167" s="4"/>
      <c r="I167" s="4"/>
    </row>
    <row r="168" spans="1:9" ht="56.25" hidden="1">
      <c r="A168" s="10" t="s">
        <v>170</v>
      </c>
      <c r="B168" s="7"/>
      <c r="C168" s="8"/>
      <c r="D168" s="8"/>
      <c r="E168" s="8"/>
      <c r="F168" s="8"/>
      <c r="G168" s="4"/>
      <c r="H168" s="4"/>
      <c r="I168" s="4"/>
    </row>
    <row r="169" spans="1:9" ht="67.5">
      <c r="A169" s="22" t="s">
        <v>171</v>
      </c>
      <c r="B169" s="7"/>
      <c r="C169" s="8"/>
      <c r="D169" s="8">
        <v>445.6</v>
      </c>
      <c r="E169" s="8"/>
      <c r="F169" s="8"/>
      <c r="G169" s="4"/>
      <c r="H169" s="4"/>
      <c r="I169" s="4"/>
    </row>
    <row r="170" spans="1:9" ht="90" hidden="1">
      <c r="A170" s="10" t="s">
        <v>172</v>
      </c>
      <c r="B170" s="7"/>
      <c r="C170" s="8"/>
      <c r="D170" s="8"/>
      <c r="E170" s="8"/>
      <c r="F170" s="8"/>
      <c r="G170" s="4"/>
      <c r="H170" s="4"/>
      <c r="I170" s="4"/>
    </row>
    <row r="171" spans="1:9" ht="101.25" hidden="1">
      <c r="A171" s="10" t="s">
        <v>173</v>
      </c>
      <c r="B171" s="7"/>
      <c r="C171" s="8"/>
      <c r="D171" s="8"/>
      <c r="E171" s="8"/>
      <c r="F171" s="8"/>
      <c r="G171" s="4" t="e">
        <f>F171*100/B171</f>
        <v>#DIV/0!</v>
      </c>
      <c r="H171" s="4"/>
      <c r="I171" s="4"/>
    </row>
    <row r="172" spans="1:9" ht="90">
      <c r="A172" s="10" t="s">
        <v>174</v>
      </c>
      <c r="B172" s="7">
        <v>260</v>
      </c>
      <c r="C172" s="8"/>
      <c r="D172" s="8"/>
      <c r="E172" s="8"/>
      <c r="F172" s="8"/>
      <c r="G172" s="4">
        <f>F172*100/B172</f>
        <v>0</v>
      </c>
      <c r="H172" s="4"/>
      <c r="I172" s="4"/>
    </row>
    <row r="173" spans="1:9" ht="90" hidden="1">
      <c r="A173" s="10" t="s">
        <v>175</v>
      </c>
      <c r="B173" s="7"/>
      <c r="C173" s="8"/>
      <c r="D173" s="8"/>
      <c r="E173" s="8"/>
      <c r="F173" s="8"/>
      <c r="G173" s="4" t="e">
        <f>F173*100/B173</f>
        <v>#DIV/0!</v>
      </c>
      <c r="H173" s="4"/>
      <c r="I173" s="4"/>
    </row>
    <row r="174" spans="1:9" ht="168.75" hidden="1">
      <c r="A174" s="10" t="s">
        <v>176</v>
      </c>
      <c r="B174" s="7"/>
      <c r="C174" s="8"/>
      <c r="D174" s="8"/>
      <c r="E174" s="8"/>
      <c r="F174" s="8"/>
      <c r="G174" s="4"/>
      <c r="H174" s="4"/>
      <c r="I174" s="4"/>
    </row>
    <row r="175" spans="1:9" ht="213.75" hidden="1">
      <c r="A175" s="10" t="s">
        <v>177</v>
      </c>
      <c r="B175" s="7"/>
      <c r="C175" s="8"/>
      <c r="D175" s="8"/>
      <c r="E175" s="8"/>
      <c r="F175" s="8"/>
      <c r="G175" s="4" t="e">
        <f>F175*100/B175</f>
        <v>#DIV/0!</v>
      </c>
      <c r="H175" s="4" t="e">
        <f>F175*100/D175</f>
        <v>#DIV/0!</v>
      </c>
      <c r="I175" s="4"/>
    </row>
    <row r="176" spans="1:9" ht="90" hidden="1">
      <c r="A176" s="23" t="s">
        <v>175</v>
      </c>
      <c r="B176" s="7"/>
      <c r="C176" s="8"/>
      <c r="D176" s="8"/>
      <c r="E176" s="8"/>
      <c r="F176" s="8"/>
      <c r="G176" s="4"/>
      <c r="H176" s="4"/>
      <c r="I176" s="4"/>
    </row>
    <row r="177" spans="1:9" ht="45">
      <c r="A177" s="10" t="s">
        <v>178</v>
      </c>
      <c r="B177" s="13"/>
      <c r="C177" s="8"/>
      <c r="D177" s="8">
        <v>358362</v>
      </c>
      <c r="E177" s="8"/>
      <c r="F177" s="8"/>
      <c r="G177" s="4"/>
      <c r="H177" s="4">
        <f>F177*100/D177</f>
        <v>0</v>
      </c>
      <c r="I177" s="4"/>
    </row>
    <row r="178" spans="1:9" ht="78.75">
      <c r="A178" s="10" t="s">
        <v>179</v>
      </c>
      <c r="B178" s="13">
        <v>278339.7</v>
      </c>
      <c r="C178" s="8"/>
      <c r="D178" s="8"/>
      <c r="E178" s="8"/>
      <c r="F178" s="8"/>
      <c r="G178" s="4">
        <f>F178*100/B178</f>
        <v>0</v>
      </c>
      <c r="H178" s="4"/>
      <c r="I178" s="4"/>
    </row>
    <row r="179" spans="1:9" ht="180" hidden="1">
      <c r="A179" s="24" t="s">
        <v>180</v>
      </c>
      <c r="B179" s="13"/>
      <c r="C179" s="8"/>
      <c r="D179" s="8"/>
      <c r="E179" s="8"/>
      <c r="F179" s="8"/>
      <c r="G179" s="4" t="e">
        <f>F179*100/B179</f>
        <v>#DIV/0!</v>
      </c>
      <c r="H179" s="4"/>
      <c r="I179" s="4"/>
    </row>
    <row r="180" spans="1:9" ht="56.25">
      <c r="A180" s="23" t="s">
        <v>181</v>
      </c>
      <c r="B180" s="13"/>
      <c r="C180" s="8">
        <v>41589</v>
      </c>
      <c r="D180" s="8"/>
      <c r="E180" s="8"/>
      <c r="F180" s="8">
        <v>41332.1</v>
      </c>
      <c r="G180" s="4"/>
      <c r="H180" s="4"/>
      <c r="I180" s="4"/>
    </row>
    <row r="181" spans="1:9" ht="78.75">
      <c r="A181" s="2" t="s">
        <v>182</v>
      </c>
      <c r="B181" s="15">
        <v>188802.6</v>
      </c>
      <c r="C181" s="8"/>
      <c r="D181" s="8"/>
      <c r="E181" s="8"/>
      <c r="F181" s="8"/>
      <c r="G181" s="4"/>
      <c r="H181" s="4"/>
      <c r="I181" s="4"/>
    </row>
    <row r="182" spans="1:9" ht="67.5">
      <c r="A182" s="5" t="s">
        <v>183</v>
      </c>
      <c r="B182" s="15">
        <v>156</v>
      </c>
      <c r="C182" s="8"/>
      <c r="D182" s="8"/>
      <c r="E182" s="8"/>
      <c r="F182" s="8"/>
      <c r="G182" s="4"/>
      <c r="H182" s="4"/>
      <c r="I182" s="4"/>
    </row>
    <row r="183" spans="1:9" ht="67.5">
      <c r="A183" s="5" t="s">
        <v>171</v>
      </c>
      <c r="B183" s="15">
        <v>412.3</v>
      </c>
      <c r="C183" s="8"/>
      <c r="D183" s="8"/>
      <c r="E183" s="8"/>
      <c r="F183" s="8"/>
      <c r="G183" s="4"/>
      <c r="H183" s="4"/>
      <c r="I183" s="4"/>
    </row>
    <row r="184" spans="1:9" ht="33.75" hidden="1">
      <c r="A184" s="10" t="s">
        <v>184</v>
      </c>
      <c r="B184" s="13"/>
      <c r="C184" s="8"/>
      <c r="D184" s="8"/>
      <c r="E184" s="8"/>
      <c r="F184" s="8"/>
      <c r="G184" s="4"/>
      <c r="H184" s="4"/>
      <c r="I184" s="4"/>
    </row>
    <row r="185" spans="1:9" ht="33.75">
      <c r="A185" s="12" t="s">
        <v>185</v>
      </c>
      <c r="B185" s="7">
        <v>816666.9</v>
      </c>
      <c r="C185" s="8"/>
      <c r="D185" s="8"/>
      <c r="E185" s="8"/>
      <c r="F185" s="8"/>
      <c r="G185" s="4">
        <f>F185*100/B185</f>
        <v>0</v>
      </c>
      <c r="H185" s="4">
        <v>0</v>
      </c>
      <c r="I185" s="4">
        <v>0</v>
      </c>
    </row>
    <row r="186" spans="1:9" ht="90">
      <c r="A186" s="16" t="s">
        <v>186</v>
      </c>
      <c r="B186" s="8">
        <v>816666.9</v>
      </c>
      <c r="C186" s="25"/>
      <c r="D186" s="8"/>
      <c r="E186" s="8"/>
      <c r="F186" s="8"/>
      <c r="G186" s="4"/>
      <c r="H186" s="4"/>
      <c r="I186" s="4"/>
    </row>
    <row r="187" spans="1:9" ht="90">
      <c r="A187" s="16" t="s">
        <v>187</v>
      </c>
      <c r="B187" s="7">
        <v>809758.2</v>
      </c>
      <c r="C187" s="8"/>
      <c r="D187" s="8"/>
      <c r="E187" s="8"/>
      <c r="F187" s="8"/>
      <c r="G187" s="4">
        <f>F187*100/B187</f>
        <v>0</v>
      </c>
      <c r="H187" s="4"/>
      <c r="I187" s="4"/>
    </row>
    <row r="188" spans="1:9" ht="112.5">
      <c r="A188" s="10" t="s">
        <v>188</v>
      </c>
      <c r="B188" s="7">
        <v>6908.8</v>
      </c>
      <c r="C188" s="8"/>
      <c r="D188" s="8"/>
      <c r="E188" s="8"/>
      <c r="F188" s="8"/>
      <c r="G188" s="4">
        <f>F188*100/B188</f>
        <v>0</v>
      </c>
      <c r="H188" s="4"/>
      <c r="I188" s="4"/>
    </row>
    <row r="189" spans="1:9" ht="45" hidden="1">
      <c r="A189" s="10" t="s">
        <v>189</v>
      </c>
      <c r="B189" s="7"/>
      <c r="C189" s="8"/>
      <c r="D189" s="8"/>
      <c r="E189" s="8"/>
      <c r="F189" s="8"/>
      <c r="G189" s="4"/>
      <c r="H189" s="4"/>
      <c r="I189" s="4"/>
    </row>
    <row r="190" spans="1:9" ht="31.5">
      <c r="A190" s="26" t="s">
        <v>190</v>
      </c>
      <c r="B190" s="7">
        <v>17388.099999999999</v>
      </c>
      <c r="C190" s="8"/>
      <c r="D190" s="8">
        <v>16176.2</v>
      </c>
      <c r="E190" s="8">
        <v>16176.2</v>
      </c>
      <c r="F190" s="8"/>
      <c r="G190" s="4"/>
      <c r="H190" s="4">
        <f>F190*100/D190</f>
        <v>0</v>
      </c>
      <c r="I190" s="4">
        <f>F190*100/E190</f>
        <v>0</v>
      </c>
    </row>
    <row r="191" spans="1:9" ht="45">
      <c r="A191" s="5" t="s">
        <v>191</v>
      </c>
      <c r="B191" s="7">
        <v>17388.099999999999</v>
      </c>
      <c r="C191" s="8"/>
      <c r="D191" s="8">
        <v>16176.2</v>
      </c>
      <c r="E191" s="8"/>
      <c r="F191" s="8"/>
      <c r="G191" s="4"/>
      <c r="H191" s="4">
        <f>F191*100/D191</f>
        <v>0</v>
      </c>
      <c r="I191" s="4"/>
    </row>
    <row r="192" spans="1:9" hidden="1">
      <c r="A192" s="27" t="s">
        <v>192</v>
      </c>
      <c r="B192" s="8"/>
      <c r="C192" s="8"/>
      <c r="D192" s="8"/>
      <c r="E192" s="8"/>
      <c r="F192" s="8"/>
      <c r="G192" s="4" t="e">
        <f>F192*100/B192</f>
        <v>#DIV/0!</v>
      </c>
      <c r="H192" s="4"/>
      <c r="I192" s="4"/>
    </row>
    <row r="193" spans="1:9" ht="33.75" hidden="1">
      <c r="A193" s="24" t="s">
        <v>193</v>
      </c>
      <c r="B193" s="8"/>
      <c r="C193" s="8"/>
      <c r="D193" s="8"/>
      <c r="E193" s="8"/>
      <c r="F193" s="8"/>
      <c r="G193" s="4" t="e">
        <f>F193*100/B193</f>
        <v>#DIV/0!</v>
      </c>
      <c r="H193" s="4"/>
      <c r="I193" s="4"/>
    </row>
    <row r="194" spans="1:9" ht="90" hidden="1">
      <c r="A194" s="24" t="s">
        <v>194</v>
      </c>
      <c r="B194" s="8"/>
      <c r="C194" s="8"/>
      <c r="D194" s="8"/>
      <c r="E194" s="8"/>
      <c r="F194" s="8"/>
      <c r="G194" s="4" t="e">
        <f>F194*100/B194</f>
        <v>#DIV/0!</v>
      </c>
      <c r="H194" s="4"/>
      <c r="I194" s="4"/>
    </row>
    <row r="195" spans="1:9" ht="90">
      <c r="A195" s="21" t="s">
        <v>195</v>
      </c>
      <c r="B195" s="8">
        <v>151.69999999999999</v>
      </c>
      <c r="C195" s="25"/>
      <c r="D195" s="8"/>
      <c r="E195" s="8"/>
      <c r="F195" s="8"/>
      <c r="G195" s="4"/>
      <c r="H195" s="4"/>
      <c r="I195" s="4"/>
    </row>
    <row r="196" spans="1:9" ht="67.5">
      <c r="A196" s="16" t="s">
        <v>196</v>
      </c>
      <c r="B196" s="7">
        <v>71.5</v>
      </c>
      <c r="C196" s="8"/>
      <c r="D196" s="8"/>
      <c r="E196" s="8"/>
      <c r="F196" s="8"/>
      <c r="G196" s="4">
        <f>F196*100/B196</f>
        <v>0</v>
      </c>
      <c r="H196" s="4"/>
      <c r="I196" s="4"/>
    </row>
    <row r="197" spans="1:9" ht="67.5">
      <c r="A197" s="16" t="s">
        <v>197</v>
      </c>
      <c r="B197" s="7">
        <v>80.099999999999994</v>
      </c>
      <c r="C197" s="8"/>
      <c r="D197" s="8"/>
      <c r="E197" s="8"/>
      <c r="F197" s="8"/>
      <c r="G197" s="4">
        <f>F197*100/B197</f>
        <v>0</v>
      </c>
      <c r="H197" s="4"/>
      <c r="I197" s="4"/>
    </row>
    <row r="198" spans="1:9" ht="78.75" hidden="1">
      <c r="A198" s="16" t="s">
        <v>198</v>
      </c>
      <c r="B198" s="7"/>
      <c r="C198" s="8"/>
      <c r="D198" s="8"/>
      <c r="E198" s="8"/>
      <c r="F198" s="8"/>
      <c r="G198" s="4"/>
      <c r="H198" s="4"/>
      <c r="I198" s="4"/>
    </row>
    <row r="199" spans="1:9" ht="45">
      <c r="A199" s="21" t="s">
        <v>199</v>
      </c>
      <c r="B199" s="7">
        <v>-77537.5</v>
      </c>
      <c r="C199" s="8"/>
      <c r="D199" s="8">
        <v>-968.4</v>
      </c>
      <c r="E199" s="8">
        <v>-968.4</v>
      </c>
      <c r="F199" s="25"/>
      <c r="G199" s="4">
        <f>E206*100/B199</f>
        <v>0</v>
      </c>
      <c r="H199" s="4">
        <f>E206*100/D199</f>
        <v>0</v>
      </c>
      <c r="I199" s="4">
        <f>E206*100/E199</f>
        <v>0</v>
      </c>
    </row>
    <row r="200" spans="1:9" ht="90">
      <c r="A200" s="21" t="s">
        <v>200</v>
      </c>
      <c r="B200" s="28"/>
      <c r="C200" s="3"/>
      <c r="D200" s="3">
        <v>-145.4</v>
      </c>
      <c r="E200" s="3"/>
      <c r="F200" s="29"/>
      <c r="G200" s="4"/>
      <c r="H200" s="4"/>
      <c r="I200" s="4"/>
    </row>
    <row r="201" spans="1:9" ht="67.5">
      <c r="A201" s="21" t="s">
        <v>201</v>
      </c>
      <c r="B201" s="28"/>
      <c r="C201" s="3"/>
      <c r="D201" s="3">
        <v>-6</v>
      </c>
      <c r="E201" s="3"/>
      <c r="F201" s="29"/>
      <c r="G201" s="4"/>
      <c r="H201" s="4"/>
      <c r="I201" s="4"/>
    </row>
    <row r="202" spans="1:9" ht="90">
      <c r="A202" s="21" t="s">
        <v>202</v>
      </c>
      <c r="B202" s="28"/>
      <c r="C202" s="3"/>
      <c r="D202" s="3">
        <v>-11</v>
      </c>
      <c r="E202" s="3"/>
      <c r="F202" s="29"/>
      <c r="G202" s="4"/>
      <c r="H202" s="4"/>
      <c r="I202" s="4"/>
    </row>
    <row r="203" spans="1:9" ht="67.5">
      <c r="A203" s="21" t="s">
        <v>203</v>
      </c>
      <c r="B203" s="28"/>
      <c r="C203" s="3"/>
      <c r="D203" s="3">
        <v>-482.1</v>
      </c>
      <c r="E203" s="3"/>
      <c r="F203" s="29"/>
      <c r="G203" s="4"/>
      <c r="H203" s="4"/>
      <c r="I203" s="4"/>
    </row>
    <row r="204" spans="1:9" ht="45">
      <c r="A204" s="16" t="s">
        <v>199</v>
      </c>
      <c r="B204" s="28">
        <v>-77537.5</v>
      </c>
      <c r="C204" s="3"/>
      <c r="D204" s="3">
        <v>-323.89999999999998</v>
      </c>
      <c r="E204" s="3"/>
      <c r="F204" s="3"/>
      <c r="G204" s="4">
        <f>F204*100/B204</f>
        <v>0</v>
      </c>
      <c r="H204" s="4">
        <f>F204*100/D204</f>
        <v>0</v>
      </c>
      <c r="I204" s="4"/>
    </row>
    <row r="205" spans="1:9">
      <c r="A205" s="6" t="s">
        <v>204</v>
      </c>
      <c r="B205" s="30">
        <f>B42+B5</f>
        <v>22810160.600000001</v>
      </c>
      <c r="C205" s="3">
        <f>SUM(C42,C5)</f>
        <v>20823137.300000001</v>
      </c>
      <c r="D205" s="3">
        <f>SUM(D42,D5)</f>
        <v>22983480.399999999</v>
      </c>
      <c r="E205" s="3">
        <f>SUM(E42,E5)</f>
        <v>23114442</v>
      </c>
      <c r="F205" s="3">
        <f>SUM(F42,F5)</f>
        <v>23781397.300000001</v>
      </c>
      <c r="G205" s="4">
        <f>F205*100/B205</f>
        <v>104.25791259005865</v>
      </c>
      <c r="H205" s="4">
        <f>F205*100/D205</f>
        <v>103.47169743708616</v>
      </c>
      <c r="I205" s="4">
        <f>F205*100/E205</f>
        <v>102.88544841359355</v>
      </c>
    </row>
  </sheetData>
  <mergeCells count="6">
    <mergeCell ref="A2:I2"/>
    <mergeCell ref="A3:A4"/>
    <mergeCell ref="B3:B4"/>
    <mergeCell ref="C3:E3"/>
    <mergeCell ref="F3:F4"/>
    <mergeCell ref="G3:I3"/>
  </mergeCells>
  <pageMargins left="0.70866141732283472" right="0.70866141732283472" top="0.74803149606299213" bottom="0.74803149606299213" header="0.31496062992125984" footer="0.31496062992125984"/>
  <pageSetup paperSize="9" scale="7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Т-3</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Инспекция</dc:creator>
  <cp:lastModifiedBy>Инспекция</cp:lastModifiedBy>
  <cp:lastPrinted>2017-11-10T06:14:18Z</cp:lastPrinted>
  <dcterms:created xsi:type="dcterms:W3CDTF">2017-11-10T06:02:57Z</dcterms:created>
  <dcterms:modified xsi:type="dcterms:W3CDTF">2017-11-10T06:23:20Z</dcterms:modified>
</cp:coreProperties>
</file>